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2) GPOR/Young IV/(0) Initial Filing Young IV (dtd ##.##.####)/"/>
    </mc:Choice>
  </mc:AlternateContent>
  <xr:revisionPtr revIDLastSave="80" documentId="13_ncr:1_{E46103DF-CC01-47CC-8BEC-49A1D6AF31DE}" xr6:coauthVersionLast="47" xr6:coauthVersionMax="47" xr10:uidLastSave="{8F8F70DE-B988-4B65-93C2-2414DEB428B9}"/>
  <bookViews>
    <workbookView xWindow="-120" yWindow="-120" windowWidth="29040" windowHeight="15720" xr2:uid="{7A27F2A3-3E10-47B5-8310-A9908E9DBFD0}"/>
  </bookViews>
  <sheets>
    <sheet name="Exhibit C" sheetId="1" r:id="rId1"/>
  </sheets>
  <externalReferences>
    <externalReference r:id="rId2"/>
  </externalReferences>
  <definedNames>
    <definedName name="_xlnm._FilterDatabase" localSheetId="0" hidden="1">'Exhibit C'!$A$3:$AB$304</definedName>
    <definedName name="_xlnm.Print_Area" localSheetId="0">'Exhibit C'!$A$1:$Q$314</definedName>
    <definedName name="_xlnm.Print_Titles" localSheetId="0">'Exhibit C'!$1:$3</definedName>
    <definedName name="TotalAcr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1" l="1"/>
  <c r="D57" i="1" l="1"/>
  <c r="K57" i="1" s="1"/>
  <c r="M57" i="1" s="1"/>
  <c r="N57" i="1" s="1"/>
  <c r="D19" i="1"/>
  <c r="K19" i="1" s="1"/>
  <c r="M19" i="1" s="1"/>
  <c r="N19" i="1" s="1"/>
  <c r="D78" i="1"/>
  <c r="K78" i="1" s="1"/>
  <c r="M78" i="1" s="1"/>
  <c r="N78" i="1" s="1"/>
  <c r="D75" i="1"/>
  <c r="K75" i="1" s="1"/>
  <c r="M75" i="1" s="1"/>
  <c r="N75" i="1" s="1"/>
  <c r="D79" i="1"/>
  <c r="K79" i="1" s="1"/>
  <c r="M79" i="1" s="1"/>
  <c r="N79" i="1" s="1"/>
  <c r="D77" i="1"/>
  <c r="K77" i="1" s="1"/>
  <c r="M77" i="1" s="1"/>
  <c r="N77" i="1" s="1"/>
  <c r="D76" i="1"/>
  <c r="K76" i="1" s="1"/>
  <c r="M76" i="1" s="1"/>
  <c r="N76" i="1" s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K96" i="1" s="1"/>
  <c r="M96" i="1" s="1"/>
  <c r="N96" i="1" s="1"/>
  <c r="L95" i="1"/>
  <c r="D95" i="1"/>
  <c r="K95" i="1" s="1"/>
  <c r="L94" i="1"/>
  <c r="D94" i="1"/>
  <c r="K94" i="1" s="1"/>
  <c r="L93" i="1"/>
  <c r="D93" i="1"/>
  <c r="K93" i="1" s="1"/>
  <c r="L92" i="1"/>
  <c r="D92" i="1"/>
  <c r="K92" i="1" s="1"/>
  <c r="L91" i="1"/>
  <c r="D91" i="1"/>
  <c r="K91" i="1" s="1"/>
  <c r="L90" i="1"/>
  <c r="D90" i="1"/>
  <c r="K90" i="1" s="1"/>
  <c r="L89" i="1"/>
  <c r="D89" i="1"/>
  <c r="K89" i="1" s="1"/>
  <c r="L88" i="1"/>
  <c r="D88" i="1"/>
  <c r="K88" i="1" s="1"/>
  <c r="L87" i="1"/>
  <c r="D87" i="1"/>
  <c r="K87" i="1" s="1"/>
  <c r="L86" i="1"/>
  <c r="D86" i="1"/>
  <c r="K86" i="1" s="1"/>
  <c r="L85" i="1"/>
  <c r="D85" i="1"/>
  <c r="K85" i="1" s="1"/>
  <c r="L84" i="1"/>
  <c r="D84" i="1"/>
  <c r="K84" i="1" s="1"/>
  <c r="L83" i="1"/>
  <c r="D83" i="1"/>
  <c r="K83" i="1" s="1"/>
  <c r="L82" i="1"/>
  <c r="D82" i="1"/>
  <c r="K82" i="1" s="1"/>
  <c r="L81" i="1"/>
  <c r="D81" i="1"/>
  <c r="K81" i="1" s="1"/>
  <c r="L80" i="1"/>
  <c r="D80" i="1"/>
  <c r="K80" i="1" s="1"/>
  <c r="D74" i="1"/>
  <c r="K74" i="1" s="1"/>
  <c r="M74" i="1" s="1"/>
  <c r="N74" i="1" s="1"/>
  <c r="D73" i="1"/>
  <c r="K73" i="1" s="1"/>
  <c r="M73" i="1" s="1"/>
  <c r="N73" i="1" s="1"/>
  <c r="D72" i="1"/>
  <c r="K72" i="1" s="1"/>
  <c r="M72" i="1" s="1"/>
  <c r="N72" i="1" s="1"/>
  <c r="D71" i="1"/>
  <c r="K71" i="1" s="1"/>
  <c r="M71" i="1" s="1"/>
  <c r="N71" i="1" s="1"/>
  <c r="D70" i="1"/>
  <c r="K70" i="1" s="1"/>
  <c r="M70" i="1" s="1"/>
  <c r="N70" i="1" s="1"/>
  <c r="D69" i="1"/>
  <c r="K69" i="1" s="1"/>
  <c r="M69" i="1" s="1"/>
  <c r="N69" i="1" s="1"/>
  <c r="D68" i="1"/>
  <c r="K68" i="1" s="1"/>
  <c r="M68" i="1" s="1"/>
  <c r="N68" i="1" s="1"/>
  <c r="D67" i="1"/>
  <c r="K67" i="1" s="1"/>
  <c r="M67" i="1" s="1"/>
  <c r="N67" i="1" s="1"/>
  <c r="L56" i="1"/>
  <c r="D56" i="1"/>
  <c r="K56" i="1" s="1"/>
  <c r="L55" i="1"/>
  <c r="D55" i="1"/>
  <c r="K55" i="1" s="1"/>
  <c r="L54" i="1"/>
  <c r="D54" i="1"/>
  <c r="K54" i="1" s="1"/>
  <c r="M54" i="1" s="1"/>
  <c r="N54" i="1" s="1"/>
  <c r="L53" i="1"/>
  <c r="D53" i="1"/>
  <c r="K53" i="1" s="1"/>
  <c r="O52" i="1"/>
  <c r="L52" i="1"/>
  <c r="D52" i="1"/>
  <c r="K52" i="1" s="1"/>
  <c r="O51" i="1"/>
  <c r="L51" i="1"/>
  <c r="D51" i="1"/>
  <c r="K51" i="1" s="1"/>
  <c r="O304" i="1"/>
  <c r="L304" i="1"/>
  <c r="D304" i="1"/>
  <c r="K304" i="1" s="1"/>
  <c r="O303" i="1"/>
  <c r="L303" i="1"/>
  <c r="D303" i="1"/>
  <c r="K303" i="1" s="1"/>
  <c r="O302" i="1"/>
  <c r="L302" i="1"/>
  <c r="D302" i="1"/>
  <c r="K302" i="1" s="1"/>
  <c r="O301" i="1"/>
  <c r="L301" i="1"/>
  <c r="D301" i="1"/>
  <c r="K301" i="1" s="1"/>
  <c r="O32" i="1"/>
  <c r="L32" i="1"/>
  <c r="D32" i="1"/>
  <c r="K32" i="1" s="1"/>
  <c r="O31" i="1"/>
  <c r="L31" i="1"/>
  <c r="D31" i="1"/>
  <c r="K31" i="1" s="1"/>
  <c r="O30" i="1"/>
  <c r="L30" i="1"/>
  <c r="D30" i="1"/>
  <c r="K30" i="1" s="1"/>
  <c r="O29" i="1"/>
  <c r="L29" i="1"/>
  <c r="D29" i="1"/>
  <c r="K29" i="1" s="1"/>
  <c r="O50" i="1"/>
  <c r="D50" i="1"/>
  <c r="K50" i="1" s="1"/>
  <c r="M50" i="1" s="1"/>
  <c r="N50" i="1" s="1"/>
  <c r="O49" i="1"/>
  <c r="L49" i="1"/>
  <c r="D49" i="1"/>
  <c r="K49" i="1" s="1"/>
  <c r="O48" i="1"/>
  <c r="L48" i="1"/>
  <c r="D48" i="1"/>
  <c r="K48" i="1" s="1"/>
  <c r="O47" i="1"/>
  <c r="L47" i="1"/>
  <c r="D47" i="1"/>
  <c r="K47" i="1" s="1"/>
  <c r="O46" i="1"/>
  <c r="L46" i="1"/>
  <c r="D46" i="1"/>
  <c r="K46" i="1" s="1"/>
  <c r="O45" i="1"/>
  <c r="L45" i="1"/>
  <c r="D45" i="1"/>
  <c r="K45" i="1" s="1"/>
  <c r="O44" i="1"/>
  <c r="L44" i="1"/>
  <c r="D44" i="1"/>
  <c r="K44" i="1" s="1"/>
  <c r="O43" i="1"/>
  <c r="L43" i="1"/>
  <c r="D43" i="1"/>
  <c r="K43" i="1" s="1"/>
  <c r="O42" i="1"/>
  <c r="L42" i="1"/>
  <c r="D42" i="1"/>
  <c r="K42" i="1" s="1"/>
  <c r="O41" i="1"/>
  <c r="L41" i="1"/>
  <c r="D41" i="1"/>
  <c r="K41" i="1" s="1"/>
  <c r="O40" i="1"/>
  <c r="L40" i="1"/>
  <c r="D40" i="1"/>
  <c r="K40" i="1" s="1"/>
  <c r="O39" i="1"/>
  <c r="L39" i="1"/>
  <c r="D39" i="1"/>
  <c r="K39" i="1" s="1"/>
  <c r="O38" i="1"/>
  <c r="L38" i="1"/>
  <c r="D38" i="1"/>
  <c r="K38" i="1" s="1"/>
  <c r="O37" i="1"/>
  <c r="L37" i="1"/>
  <c r="D37" i="1"/>
  <c r="K37" i="1" s="1"/>
  <c r="O36" i="1"/>
  <c r="L36" i="1"/>
  <c r="D36" i="1"/>
  <c r="K36" i="1" s="1"/>
  <c r="O35" i="1"/>
  <c r="L35" i="1"/>
  <c r="D35" i="1"/>
  <c r="K35" i="1" s="1"/>
  <c r="O34" i="1"/>
  <c r="L34" i="1"/>
  <c r="D34" i="1"/>
  <c r="K34" i="1" s="1"/>
  <c r="O33" i="1"/>
  <c r="L33" i="1"/>
  <c r="D33" i="1"/>
  <c r="K33" i="1" s="1"/>
  <c r="O204" i="1"/>
  <c r="D204" i="1"/>
  <c r="K204" i="1" s="1"/>
  <c r="M204" i="1" s="1"/>
  <c r="N204" i="1" s="1"/>
  <c r="O203" i="1"/>
  <c r="D203" i="1"/>
  <c r="K203" i="1" s="1"/>
  <c r="M203" i="1" s="1"/>
  <c r="N203" i="1" s="1"/>
  <c r="O202" i="1"/>
  <c r="D202" i="1"/>
  <c r="K202" i="1" s="1"/>
  <c r="M202" i="1" s="1"/>
  <c r="N202" i="1" s="1"/>
  <c r="O201" i="1"/>
  <c r="D201" i="1"/>
  <c r="K201" i="1" s="1"/>
  <c r="M201" i="1" s="1"/>
  <c r="N201" i="1" s="1"/>
  <c r="O200" i="1"/>
  <c r="D200" i="1"/>
  <c r="K200" i="1" s="1"/>
  <c r="M200" i="1" s="1"/>
  <c r="N200" i="1" s="1"/>
  <c r="O199" i="1"/>
  <c r="D199" i="1"/>
  <c r="K199" i="1" s="1"/>
  <c r="M199" i="1" s="1"/>
  <c r="N199" i="1" s="1"/>
  <c r="O198" i="1"/>
  <c r="D198" i="1"/>
  <c r="K198" i="1" s="1"/>
  <c r="M198" i="1" s="1"/>
  <c r="N198" i="1" s="1"/>
  <c r="O197" i="1"/>
  <c r="D197" i="1"/>
  <c r="K197" i="1" s="1"/>
  <c r="M197" i="1" s="1"/>
  <c r="N197" i="1" s="1"/>
  <c r="O196" i="1"/>
  <c r="L196" i="1"/>
  <c r="D196" i="1"/>
  <c r="K196" i="1" s="1"/>
  <c r="O195" i="1"/>
  <c r="L195" i="1"/>
  <c r="D195" i="1"/>
  <c r="K195" i="1" s="1"/>
  <c r="O194" i="1"/>
  <c r="L194" i="1"/>
  <c r="D194" i="1"/>
  <c r="K194" i="1" s="1"/>
  <c r="O193" i="1"/>
  <c r="L193" i="1"/>
  <c r="D193" i="1"/>
  <c r="K193" i="1" s="1"/>
  <c r="O192" i="1"/>
  <c r="L192" i="1"/>
  <c r="D192" i="1"/>
  <c r="K192" i="1" s="1"/>
  <c r="O191" i="1"/>
  <c r="L191" i="1"/>
  <c r="D191" i="1"/>
  <c r="K191" i="1" s="1"/>
  <c r="O190" i="1"/>
  <c r="L190" i="1"/>
  <c r="D190" i="1"/>
  <c r="K190" i="1" s="1"/>
  <c r="O189" i="1"/>
  <c r="L189" i="1"/>
  <c r="D189" i="1"/>
  <c r="K189" i="1" s="1"/>
  <c r="O188" i="1"/>
  <c r="L188" i="1"/>
  <c r="D188" i="1"/>
  <c r="K188" i="1" s="1"/>
  <c r="O187" i="1"/>
  <c r="L187" i="1"/>
  <c r="D187" i="1"/>
  <c r="K187" i="1" s="1"/>
  <c r="O186" i="1"/>
  <c r="L186" i="1"/>
  <c r="D186" i="1"/>
  <c r="K186" i="1" s="1"/>
  <c r="O185" i="1"/>
  <c r="L185" i="1"/>
  <c r="D185" i="1"/>
  <c r="K185" i="1" s="1"/>
  <c r="O184" i="1"/>
  <c r="L184" i="1"/>
  <c r="D184" i="1"/>
  <c r="K184" i="1" s="1"/>
  <c r="O183" i="1"/>
  <c r="D183" i="1"/>
  <c r="K183" i="1" s="1"/>
  <c r="M183" i="1" s="1"/>
  <c r="N183" i="1" s="1"/>
  <c r="O182" i="1"/>
  <c r="D182" i="1"/>
  <c r="K182" i="1" s="1"/>
  <c r="M182" i="1" s="1"/>
  <c r="N182" i="1" s="1"/>
  <c r="O292" i="1"/>
  <c r="D292" i="1"/>
  <c r="K292" i="1" s="1"/>
  <c r="M292" i="1" s="1"/>
  <c r="N292" i="1" s="1"/>
  <c r="O291" i="1"/>
  <c r="D291" i="1"/>
  <c r="K291" i="1" s="1"/>
  <c r="M291" i="1" s="1"/>
  <c r="N291" i="1" s="1"/>
  <c r="O290" i="1"/>
  <c r="D290" i="1"/>
  <c r="K290" i="1" s="1"/>
  <c r="M290" i="1" s="1"/>
  <c r="N290" i="1" s="1"/>
  <c r="O289" i="1"/>
  <c r="D289" i="1"/>
  <c r="K289" i="1" s="1"/>
  <c r="M289" i="1" s="1"/>
  <c r="N289" i="1" s="1"/>
  <c r="O288" i="1"/>
  <c r="D288" i="1"/>
  <c r="K288" i="1" s="1"/>
  <c r="M288" i="1" s="1"/>
  <c r="N288" i="1" s="1"/>
  <c r="O287" i="1"/>
  <c r="D287" i="1"/>
  <c r="K287" i="1" s="1"/>
  <c r="M287" i="1" s="1"/>
  <c r="N287" i="1" s="1"/>
  <c r="O286" i="1"/>
  <c r="D286" i="1"/>
  <c r="K286" i="1" s="1"/>
  <c r="M286" i="1" s="1"/>
  <c r="N286" i="1" s="1"/>
  <c r="O285" i="1"/>
  <c r="D285" i="1"/>
  <c r="K285" i="1" s="1"/>
  <c r="M285" i="1" s="1"/>
  <c r="N285" i="1" s="1"/>
  <c r="O284" i="1"/>
  <c r="D284" i="1"/>
  <c r="K284" i="1" s="1"/>
  <c r="M284" i="1" s="1"/>
  <c r="N284" i="1" s="1"/>
  <c r="O283" i="1"/>
  <c r="D283" i="1"/>
  <c r="K283" i="1" s="1"/>
  <c r="M283" i="1" s="1"/>
  <c r="N283" i="1" s="1"/>
  <c r="O282" i="1"/>
  <c r="D282" i="1"/>
  <c r="K282" i="1" s="1"/>
  <c r="M282" i="1" s="1"/>
  <c r="N282" i="1" s="1"/>
  <c r="O281" i="1"/>
  <c r="D281" i="1"/>
  <c r="K281" i="1" s="1"/>
  <c r="M281" i="1" s="1"/>
  <c r="N281" i="1" s="1"/>
  <c r="O280" i="1"/>
  <c r="D280" i="1"/>
  <c r="K280" i="1" s="1"/>
  <c r="M280" i="1" s="1"/>
  <c r="N280" i="1" s="1"/>
  <c r="O279" i="1"/>
  <c r="L279" i="1"/>
  <c r="D279" i="1"/>
  <c r="K279" i="1" s="1"/>
  <c r="O278" i="1"/>
  <c r="L278" i="1"/>
  <c r="D278" i="1"/>
  <c r="K278" i="1" s="1"/>
  <c r="O277" i="1"/>
  <c r="L277" i="1"/>
  <c r="D277" i="1"/>
  <c r="K277" i="1" s="1"/>
  <c r="O276" i="1"/>
  <c r="L276" i="1"/>
  <c r="D276" i="1"/>
  <c r="K276" i="1" s="1"/>
  <c r="O275" i="1"/>
  <c r="L275" i="1"/>
  <c r="D275" i="1"/>
  <c r="K275" i="1" s="1"/>
  <c r="O274" i="1"/>
  <c r="L274" i="1"/>
  <c r="D274" i="1"/>
  <c r="K274" i="1" s="1"/>
  <c r="O273" i="1"/>
  <c r="L273" i="1"/>
  <c r="D273" i="1"/>
  <c r="K273" i="1" s="1"/>
  <c r="O272" i="1"/>
  <c r="L272" i="1"/>
  <c r="D272" i="1"/>
  <c r="K272" i="1" s="1"/>
  <c r="O271" i="1"/>
  <c r="L271" i="1"/>
  <c r="D271" i="1"/>
  <c r="K271" i="1" s="1"/>
  <c r="O270" i="1"/>
  <c r="L270" i="1"/>
  <c r="D270" i="1"/>
  <c r="K270" i="1" s="1"/>
  <c r="O269" i="1"/>
  <c r="L269" i="1"/>
  <c r="D269" i="1"/>
  <c r="K269" i="1" s="1"/>
  <c r="O268" i="1"/>
  <c r="L268" i="1"/>
  <c r="D268" i="1"/>
  <c r="K268" i="1" s="1"/>
  <c r="O267" i="1"/>
  <c r="L267" i="1"/>
  <c r="D267" i="1"/>
  <c r="K267" i="1" s="1"/>
  <c r="O266" i="1"/>
  <c r="L266" i="1"/>
  <c r="D266" i="1"/>
  <c r="K266" i="1" s="1"/>
  <c r="O265" i="1"/>
  <c r="L265" i="1"/>
  <c r="D265" i="1"/>
  <c r="K265" i="1" s="1"/>
  <c r="O264" i="1"/>
  <c r="L264" i="1"/>
  <c r="D264" i="1"/>
  <c r="K264" i="1" s="1"/>
  <c r="O263" i="1"/>
  <c r="L263" i="1"/>
  <c r="D263" i="1"/>
  <c r="K263" i="1" s="1"/>
  <c r="O262" i="1"/>
  <c r="L262" i="1"/>
  <c r="D262" i="1"/>
  <c r="K262" i="1" s="1"/>
  <c r="O261" i="1"/>
  <c r="L261" i="1"/>
  <c r="D261" i="1"/>
  <c r="K261" i="1" s="1"/>
  <c r="O260" i="1"/>
  <c r="L260" i="1"/>
  <c r="D260" i="1"/>
  <c r="K260" i="1" s="1"/>
  <c r="O259" i="1"/>
  <c r="L259" i="1"/>
  <c r="D259" i="1"/>
  <c r="K259" i="1" s="1"/>
  <c r="O258" i="1"/>
  <c r="L258" i="1"/>
  <c r="D258" i="1"/>
  <c r="K258" i="1" s="1"/>
  <c r="O257" i="1"/>
  <c r="L257" i="1"/>
  <c r="D257" i="1"/>
  <c r="K257" i="1" s="1"/>
  <c r="O256" i="1"/>
  <c r="L256" i="1"/>
  <c r="D256" i="1"/>
  <c r="K256" i="1" s="1"/>
  <c r="O255" i="1"/>
  <c r="L255" i="1"/>
  <c r="D255" i="1"/>
  <c r="K255" i="1" s="1"/>
  <c r="O254" i="1"/>
  <c r="L254" i="1"/>
  <c r="D254" i="1"/>
  <c r="K254" i="1" s="1"/>
  <c r="O253" i="1"/>
  <c r="L253" i="1"/>
  <c r="D253" i="1"/>
  <c r="K253" i="1" s="1"/>
  <c r="O252" i="1"/>
  <c r="L252" i="1"/>
  <c r="D252" i="1"/>
  <c r="K252" i="1" s="1"/>
  <c r="O251" i="1"/>
  <c r="L251" i="1"/>
  <c r="D251" i="1"/>
  <c r="K251" i="1" s="1"/>
  <c r="O250" i="1"/>
  <c r="L250" i="1"/>
  <c r="D250" i="1"/>
  <c r="K250" i="1" s="1"/>
  <c r="O249" i="1"/>
  <c r="L249" i="1"/>
  <c r="D249" i="1"/>
  <c r="K249" i="1" s="1"/>
  <c r="O248" i="1"/>
  <c r="L248" i="1"/>
  <c r="D248" i="1"/>
  <c r="K248" i="1" s="1"/>
  <c r="O247" i="1"/>
  <c r="L247" i="1"/>
  <c r="D247" i="1"/>
  <c r="K247" i="1" s="1"/>
  <c r="O246" i="1"/>
  <c r="L246" i="1"/>
  <c r="D246" i="1"/>
  <c r="K246" i="1" s="1"/>
  <c r="O245" i="1"/>
  <c r="L245" i="1"/>
  <c r="D245" i="1"/>
  <c r="K245" i="1" s="1"/>
  <c r="O244" i="1"/>
  <c r="L244" i="1"/>
  <c r="D244" i="1"/>
  <c r="K244" i="1" s="1"/>
  <c r="O243" i="1"/>
  <c r="L243" i="1"/>
  <c r="D243" i="1"/>
  <c r="K243" i="1" s="1"/>
  <c r="O242" i="1"/>
  <c r="L242" i="1"/>
  <c r="D242" i="1"/>
  <c r="K242" i="1" s="1"/>
  <c r="O241" i="1"/>
  <c r="L241" i="1"/>
  <c r="D241" i="1"/>
  <c r="K241" i="1" s="1"/>
  <c r="M241" i="1" s="1"/>
  <c r="N241" i="1" s="1"/>
  <c r="O240" i="1"/>
  <c r="L240" i="1"/>
  <c r="D240" i="1"/>
  <c r="K240" i="1" s="1"/>
  <c r="O239" i="1"/>
  <c r="L239" i="1"/>
  <c r="D239" i="1"/>
  <c r="K239" i="1" s="1"/>
  <c r="O238" i="1"/>
  <c r="L238" i="1"/>
  <c r="D238" i="1"/>
  <c r="K238" i="1" s="1"/>
  <c r="O237" i="1"/>
  <c r="L237" i="1"/>
  <c r="D237" i="1"/>
  <c r="K237" i="1" s="1"/>
  <c r="M237" i="1" s="1"/>
  <c r="N237" i="1" s="1"/>
  <c r="O236" i="1"/>
  <c r="L236" i="1"/>
  <c r="D236" i="1"/>
  <c r="K236" i="1" s="1"/>
  <c r="O235" i="1"/>
  <c r="L235" i="1"/>
  <c r="D235" i="1"/>
  <c r="K235" i="1" s="1"/>
  <c r="O234" i="1"/>
  <c r="L234" i="1"/>
  <c r="D234" i="1"/>
  <c r="K234" i="1" s="1"/>
  <c r="O233" i="1"/>
  <c r="L233" i="1"/>
  <c r="D233" i="1"/>
  <c r="K233" i="1" s="1"/>
  <c r="M233" i="1" s="1"/>
  <c r="N233" i="1" s="1"/>
  <c r="O232" i="1"/>
  <c r="L232" i="1"/>
  <c r="D232" i="1"/>
  <c r="K232" i="1" s="1"/>
  <c r="O231" i="1"/>
  <c r="L231" i="1"/>
  <c r="D231" i="1"/>
  <c r="K231" i="1" s="1"/>
  <c r="O230" i="1"/>
  <c r="L230" i="1"/>
  <c r="D230" i="1"/>
  <c r="K230" i="1" s="1"/>
  <c r="O229" i="1"/>
  <c r="L229" i="1"/>
  <c r="D229" i="1"/>
  <c r="K229" i="1" s="1"/>
  <c r="M229" i="1" s="1"/>
  <c r="N229" i="1" s="1"/>
  <c r="O228" i="1"/>
  <c r="L228" i="1"/>
  <c r="D228" i="1"/>
  <c r="K228" i="1" s="1"/>
  <c r="O227" i="1"/>
  <c r="L227" i="1"/>
  <c r="D227" i="1"/>
  <c r="K227" i="1" s="1"/>
  <c r="M227" i="1" s="1"/>
  <c r="N227" i="1" s="1"/>
  <c r="O226" i="1"/>
  <c r="L226" i="1"/>
  <c r="D226" i="1"/>
  <c r="K226" i="1" s="1"/>
  <c r="O225" i="1"/>
  <c r="L225" i="1"/>
  <c r="D225" i="1"/>
  <c r="K225" i="1" s="1"/>
  <c r="M225" i="1" s="1"/>
  <c r="N225" i="1" s="1"/>
  <c r="O224" i="1"/>
  <c r="L224" i="1"/>
  <c r="D224" i="1"/>
  <c r="K224" i="1" s="1"/>
  <c r="O223" i="1"/>
  <c r="L223" i="1"/>
  <c r="D223" i="1"/>
  <c r="K223" i="1" s="1"/>
  <c r="M223" i="1" s="1"/>
  <c r="N223" i="1" s="1"/>
  <c r="O222" i="1"/>
  <c r="L222" i="1"/>
  <c r="D222" i="1"/>
  <c r="K222" i="1" s="1"/>
  <c r="O221" i="1"/>
  <c r="L221" i="1"/>
  <c r="D221" i="1"/>
  <c r="K221" i="1" s="1"/>
  <c r="M221" i="1" s="1"/>
  <c r="N221" i="1" s="1"/>
  <c r="O220" i="1"/>
  <c r="L220" i="1"/>
  <c r="D220" i="1"/>
  <c r="K220" i="1" s="1"/>
  <c r="O219" i="1"/>
  <c r="L219" i="1"/>
  <c r="D219" i="1"/>
  <c r="K219" i="1" s="1"/>
  <c r="M219" i="1" s="1"/>
  <c r="N219" i="1" s="1"/>
  <c r="O218" i="1"/>
  <c r="L218" i="1"/>
  <c r="D218" i="1"/>
  <c r="K218" i="1" s="1"/>
  <c r="O217" i="1"/>
  <c r="L217" i="1"/>
  <c r="D217" i="1"/>
  <c r="K217" i="1" s="1"/>
  <c r="M217" i="1" s="1"/>
  <c r="N217" i="1" s="1"/>
  <c r="O216" i="1"/>
  <c r="L216" i="1"/>
  <c r="D216" i="1"/>
  <c r="K216" i="1" s="1"/>
  <c r="O215" i="1"/>
  <c r="L215" i="1"/>
  <c r="D215" i="1"/>
  <c r="K215" i="1" s="1"/>
  <c r="M215" i="1" s="1"/>
  <c r="N215" i="1" s="1"/>
  <c r="O214" i="1"/>
  <c r="L214" i="1"/>
  <c r="D214" i="1"/>
  <c r="K214" i="1" s="1"/>
  <c r="O213" i="1"/>
  <c r="L213" i="1"/>
  <c r="D213" i="1"/>
  <c r="K213" i="1" s="1"/>
  <c r="M213" i="1" s="1"/>
  <c r="N213" i="1" s="1"/>
  <c r="O212" i="1"/>
  <c r="L212" i="1"/>
  <c r="D212" i="1"/>
  <c r="K212" i="1" s="1"/>
  <c r="O211" i="1"/>
  <c r="L211" i="1"/>
  <c r="D211" i="1"/>
  <c r="K211" i="1" s="1"/>
  <c r="M211" i="1" s="1"/>
  <c r="N211" i="1" s="1"/>
  <c r="O210" i="1"/>
  <c r="L210" i="1"/>
  <c r="D210" i="1"/>
  <c r="K210" i="1" s="1"/>
  <c r="O209" i="1"/>
  <c r="L209" i="1"/>
  <c r="D209" i="1"/>
  <c r="K209" i="1" s="1"/>
  <c r="M209" i="1" s="1"/>
  <c r="N209" i="1" s="1"/>
  <c r="O208" i="1"/>
  <c r="L208" i="1"/>
  <c r="D208" i="1"/>
  <c r="K208" i="1" s="1"/>
  <c r="O207" i="1"/>
  <c r="L207" i="1"/>
  <c r="D207" i="1"/>
  <c r="K207" i="1" s="1"/>
  <c r="M207" i="1" s="1"/>
  <c r="N207" i="1" s="1"/>
  <c r="O206" i="1"/>
  <c r="L206" i="1"/>
  <c r="D206" i="1"/>
  <c r="K206" i="1" s="1"/>
  <c r="O205" i="1"/>
  <c r="L205" i="1"/>
  <c r="D205" i="1"/>
  <c r="K205" i="1" s="1"/>
  <c r="M205" i="1" s="1"/>
  <c r="N205" i="1" s="1"/>
  <c r="K293" i="1"/>
  <c r="M293" i="1" s="1"/>
  <c r="N293" i="1" s="1"/>
  <c r="L62" i="1"/>
  <c r="D62" i="1"/>
  <c r="K62" i="1" s="1"/>
  <c r="L61" i="1"/>
  <c r="D61" i="1"/>
  <c r="K61" i="1" s="1"/>
  <c r="L60" i="1"/>
  <c r="D60" i="1"/>
  <c r="K60" i="1" s="1"/>
  <c r="L59" i="1"/>
  <c r="D59" i="1"/>
  <c r="K59" i="1" s="1"/>
  <c r="L66" i="1"/>
  <c r="D66" i="1"/>
  <c r="K66" i="1" s="1"/>
  <c r="L65" i="1"/>
  <c r="D65" i="1"/>
  <c r="K65" i="1" s="1"/>
  <c r="L64" i="1"/>
  <c r="D64" i="1"/>
  <c r="K64" i="1" s="1"/>
  <c r="L63" i="1"/>
  <c r="D63" i="1"/>
  <c r="K63" i="1" s="1"/>
  <c r="D58" i="1"/>
  <c r="K58" i="1" s="1"/>
  <c r="M58" i="1" s="1"/>
  <c r="N58" i="1" s="1"/>
  <c r="D300" i="1"/>
  <c r="K300" i="1" s="1"/>
  <c r="M300" i="1" s="1"/>
  <c r="N300" i="1" s="1"/>
  <c r="D299" i="1"/>
  <c r="K299" i="1" s="1"/>
  <c r="M299" i="1" s="1"/>
  <c r="N299" i="1" s="1"/>
  <c r="D298" i="1"/>
  <c r="K298" i="1" s="1"/>
  <c r="M298" i="1" s="1"/>
  <c r="N298" i="1" s="1"/>
  <c r="D297" i="1"/>
  <c r="K297" i="1" s="1"/>
  <c r="M297" i="1" s="1"/>
  <c r="N297" i="1" s="1"/>
  <c r="D296" i="1"/>
  <c r="K296" i="1" s="1"/>
  <c r="M296" i="1" s="1"/>
  <c r="N296" i="1" s="1"/>
  <c r="D295" i="1"/>
  <c r="K295" i="1" s="1"/>
  <c r="M295" i="1" s="1"/>
  <c r="N295" i="1" s="1"/>
  <c r="D294" i="1"/>
  <c r="K294" i="1" s="1"/>
  <c r="M294" i="1" s="1"/>
  <c r="N294" i="1" s="1"/>
  <c r="D28" i="1"/>
  <c r="K28" i="1" s="1"/>
  <c r="M28" i="1" s="1"/>
  <c r="N28" i="1" s="1"/>
  <c r="D27" i="1"/>
  <c r="K27" i="1" s="1"/>
  <c r="M27" i="1" s="1"/>
  <c r="N27" i="1" s="1"/>
  <c r="D26" i="1"/>
  <c r="K26" i="1" s="1"/>
  <c r="M26" i="1" s="1"/>
  <c r="N26" i="1" s="1"/>
  <c r="D25" i="1"/>
  <c r="K25" i="1" s="1"/>
  <c r="M25" i="1" s="1"/>
  <c r="N25" i="1" s="1"/>
  <c r="D24" i="1"/>
  <c r="K24" i="1" s="1"/>
  <c r="M24" i="1" s="1"/>
  <c r="N24" i="1" s="1"/>
  <c r="D23" i="1"/>
  <c r="K23" i="1" s="1"/>
  <c r="M23" i="1" s="1"/>
  <c r="N23" i="1" s="1"/>
  <c r="D22" i="1"/>
  <c r="K22" i="1" s="1"/>
  <c r="M22" i="1" s="1"/>
  <c r="N22" i="1" s="1"/>
  <c r="K21" i="1"/>
  <c r="M21" i="1" s="1"/>
  <c r="N21" i="1" s="1"/>
  <c r="D20" i="1"/>
  <c r="K20" i="1" s="1"/>
  <c r="M20" i="1" s="1"/>
  <c r="N20" i="1" s="1"/>
  <c r="L18" i="1"/>
  <c r="D18" i="1"/>
  <c r="K18" i="1" s="1"/>
  <c r="L17" i="1"/>
  <c r="D17" i="1"/>
  <c r="K17" i="1" s="1"/>
  <c r="L16" i="1"/>
  <c r="D16" i="1"/>
  <c r="K16" i="1" s="1"/>
  <c r="L15" i="1"/>
  <c r="D15" i="1"/>
  <c r="K15" i="1" s="1"/>
  <c r="L14" i="1"/>
  <c r="D14" i="1"/>
  <c r="K14" i="1" s="1"/>
  <c r="L13" i="1"/>
  <c r="D13" i="1"/>
  <c r="K13" i="1" s="1"/>
  <c r="L12" i="1"/>
  <c r="D12" i="1"/>
  <c r="K12" i="1" s="1"/>
  <c r="L11" i="1"/>
  <c r="D11" i="1"/>
  <c r="K11" i="1" s="1"/>
  <c r="L10" i="1"/>
  <c r="D10" i="1"/>
  <c r="K10" i="1" s="1"/>
  <c r="L9" i="1"/>
  <c r="D9" i="1"/>
  <c r="K9" i="1" s="1"/>
  <c r="L8" i="1"/>
  <c r="D8" i="1"/>
  <c r="K8" i="1" s="1"/>
  <c r="L7" i="1"/>
  <c r="D7" i="1"/>
  <c r="K7" i="1" s="1"/>
  <c r="L6" i="1"/>
  <c r="D6" i="1"/>
  <c r="K6" i="1" s="1"/>
  <c r="L5" i="1"/>
  <c r="D5" i="1"/>
  <c r="K5" i="1" s="1"/>
  <c r="L4" i="1"/>
  <c r="D4" i="1"/>
  <c r="K4" i="1" s="1"/>
  <c r="M60" i="1" l="1"/>
  <c r="N60" i="1" s="1"/>
  <c r="M7" i="1"/>
  <c r="N7" i="1" s="1"/>
  <c r="M85" i="1"/>
  <c r="N85" i="1" s="1"/>
  <c r="M187" i="1"/>
  <c r="N187" i="1" s="1"/>
  <c r="M245" i="1"/>
  <c r="N245" i="1" s="1"/>
  <c r="M249" i="1"/>
  <c r="N249" i="1" s="1"/>
  <c r="M253" i="1"/>
  <c r="N253" i="1" s="1"/>
  <c r="M257" i="1"/>
  <c r="N257" i="1" s="1"/>
  <c r="M263" i="1"/>
  <c r="N263" i="1" s="1"/>
  <c r="M265" i="1"/>
  <c r="N265" i="1" s="1"/>
  <c r="M266" i="1"/>
  <c r="N266" i="1" s="1"/>
  <c r="M270" i="1"/>
  <c r="N270" i="1" s="1"/>
  <c r="M274" i="1"/>
  <c r="N274" i="1" s="1"/>
  <c r="M278" i="1"/>
  <c r="N278" i="1" s="1"/>
  <c r="M36" i="1"/>
  <c r="N36" i="1" s="1"/>
  <c r="M40" i="1"/>
  <c r="N40" i="1" s="1"/>
  <c r="M44" i="1"/>
  <c r="N44" i="1" s="1"/>
  <c r="M46" i="1"/>
  <c r="N46" i="1" s="1"/>
  <c r="M80" i="1"/>
  <c r="N80" i="1" s="1"/>
  <c r="M185" i="1"/>
  <c r="N185" i="1" s="1"/>
  <c r="M193" i="1"/>
  <c r="N193" i="1" s="1"/>
  <c r="M231" i="1"/>
  <c r="N231" i="1" s="1"/>
  <c r="M235" i="1"/>
  <c r="N235" i="1" s="1"/>
  <c r="M239" i="1"/>
  <c r="N239" i="1" s="1"/>
  <c r="M243" i="1"/>
  <c r="N243" i="1" s="1"/>
  <c r="M247" i="1"/>
  <c r="N247" i="1" s="1"/>
  <c r="M251" i="1"/>
  <c r="N251" i="1" s="1"/>
  <c r="M255" i="1"/>
  <c r="N255" i="1" s="1"/>
  <c r="M184" i="1"/>
  <c r="N184" i="1" s="1"/>
  <c r="M188" i="1"/>
  <c r="N188" i="1" s="1"/>
  <c r="M192" i="1"/>
  <c r="N192" i="1" s="1"/>
  <c r="M196" i="1"/>
  <c r="N196" i="1" s="1"/>
  <c r="M65" i="1"/>
  <c r="N65" i="1" s="1"/>
  <c r="M186" i="1"/>
  <c r="N186" i="1" s="1"/>
  <c r="M190" i="1"/>
  <c r="N190" i="1" s="1"/>
  <c r="M194" i="1"/>
  <c r="N194" i="1" s="1"/>
  <c r="M81" i="1"/>
  <c r="N81" i="1" s="1"/>
  <c r="M259" i="1"/>
  <c r="N259" i="1" s="1"/>
  <c r="M261" i="1"/>
  <c r="N261" i="1" s="1"/>
  <c r="M268" i="1"/>
  <c r="N268" i="1" s="1"/>
  <c r="M272" i="1"/>
  <c r="N272" i="1" s="1"/>
  <c r="M276" i="1"/>
  <c r="N276" i="1" s="1"/>
  <c r="M34" i="1"/>
  <c r="N34" i="1" s="1"/>
  <c r="M38" i="1"/>
  <c r="N38" i="1" s="1"/>
  <c r="M42" i="1"/>
  <c r="N42" i="1" s="1"/>
  <c r="M48" i="1"/>
  <c r="N48" i="1" s="1"/>
  <c r="M83" i="1"/>
  <c r="N83" i="1" s="1"/>
  <c r="M89" i="1"/>
  <c r="N89" i="1" s="1"/>
  <c r="M95" i="1"/>
  <c r="N95" i="1" s="1"/>
  <c r="M35" i="1"/>
  <c r="N35" i="1" s="1"/>
  <c r="M39" i="1"/>
  <c r="N39" i="1" s="1"/>
  <c r="M43" i="1"/>
  <c r="N43" i="1" s="1"/>
  <c r="M45" i="1"/>
  <c r="N45" i="1" s="1"/>
  <c r="M49" i="1"/>
  <c r="N49" i="1" s="1"/>
  <c r="M63" i="1"/>
  <c r="N63" i="1" s="1"/>
  <c r="M91" i="1"/>
  <c r="N91" i="1" s="1"/>
  <c r="M5" i="1"/>
  <c r="N5" i="1" s="1"/>
  <c r="M11" i="1"/>
  <c r="N11" i="1" s="1"/>
  <c r="M61" i="1"/>
  <c r="N61" i="1" s="1"/>
  <c r="M92" i="1"/>
  <c r="N92" i="1" s="1"/>
  <c r="M6" i="1"/>
  <c r="N6" i="1" s="1"/>
  <c r="M12" i="1"/>
  <c r="N12" i="1" s="1"/>
  <c r="M18" i="1"/>
  <c r="N18" i="1" s="1"/>
  <c r="M62" i="1"/>
  <c r="N62" i="1" s="1"/>
  <c r="M33" i="1"/>
  <c r="N33" i="1" s="1"/>
  <c r="M37" i="1"/>
  <c r="N37" i="1" s="1"/>
  <c r="M41" i="1"/>
  <c r="N41" i="1" s="1"/>
  <c r="M47" i="1"/>
  <c r="N47" i="1" s="1"/>
  <c r="M9" i="1"/>
  <c r="N9" i="1" s="1"/>
  <c r="M15" i="1"/>
  <c r="N15" i="1" s="1"/>
  <c r="M59" i="1"/>
  <c r="N59" i="1" s="1"/>
  <c r="M304" i="1"/>
  <c r="N304" i="1" s="1"/>
  <c r="M51" i="1"/>
  <c r="N51" i="1" s="1"/>
  <c r="M8" i="1"/>
  <c r="N8" i="1" s="1"/>
  <c r="M88" i="1"/>
  <c r="N88" i="1" s="1"/>
  <c r="M191" i="1"/>
  <c r="N191" i="1" s="1"/>
  <c r="M17" i="1"/>
  <c r="N17" i="1" s="1"/>
  <c r="M220" i="1"/>
  <c r="N220" i="1" s="1"/>
  <c r="M56" i="1"/>
  <c r="N56" i="1" s="1"/>
  <c r="M93" i="1"/>
  <c r="N93" i="1" s="1"/>
  <c r="M269" i="1"/>
  <c r="N269" i="1" s="1"/>
  <c r="M195" i="1"/>
  <c r="N195" i="1" s="1"/>
  <c r="M64" i="1"/>
  <c r="N64" i="1" s="1"/>
  <c r="M240" i="1"/>
  <c r="N240" i="1" s="1"/>
  <c r="M260" i="1"/>
  <c r="N260" i="1" s="1"/>
  <c r="M189" i="1"/>
  <c r="N189" i="1" s="1"/>
  <c r="M52" i="1"/>
  <c r="N52" i="1" s="1"/>
  <c r="M14" i="1"/>
  <c r="N14" i="1" s="1"/>
  <c r="M301" i="1"/>
  <c r="N301" i="1" s="1"/>
  <c r="M90" i="1"/>
  <c r="N90" i="1" s="1"/>
  <c r="M208" i="1"/>
  <c r="N208" i="1" s="1"/>
  <c r="M53" i="1"/>
  <c r="N53" i="1" s="1"/>
  <c r="M244" i="1"/>
  <c r="N244" i="1" s="1"/>
  <c r="M31" i="1"/>
  <c r="N31" i="1" s="1"/>
  <c r="M264" i="1"/>
  <c r="N264" i="1" s="1"/>
  <c r="M277" i="1"/>
  <c r="N277" i="1" s="1"/>
  <c r="M232" i="1"/>
  <c r="N232" i="1" s="1"/>
  <c r="M87" i="1"/>
  <c r="N87" i="1" s="1"/>
  <c r="M252" i="1"/>
  <c r="N252" i="1" s="1"/>
  <c r="M13" i="1"/>
  <c r="N13" i="1" s="1"/>
  <c r="M10" i="1"/>
  <c r="N10" i="1" s="1"/>
  <c r="M66" i="1"/>
  <c r="N66" i="1" s="1"/>
  <c r="M4" i="1"/>
  <c r="M86" i="1"/>
  <c r="N86" i="1" s="1"/>
  <c r="M206" i="1"/>
  <c r="N206" i="1" s="1"/>
  <c r="M218" i="1"/>
  <c r="N218" i="1" s="1"/>
  <c r="M230" i="1"/>
  <c r="N230" i="1" s="1"/>
  <c r="M242" i="1"/>
  <c r="N242" i="1" s="1"/>
  <c r="M29" i="1"/>
  <c r="N29" i="1" s="1"/>
  <c r="M94" i="1"/>
  <c r="N94" i="1" s="1"/>
  <c r="M250" i="1"/>
  <c r="N250" i="1" s="1"/>
  <c r="M258" i="1"/>
  <c r="N258" i="1" s="1"/>
  <c r="M267" i="1"/>
  <c r="N267" i="1" s="1"/>
  <c r="M275" i="1"/>
  <c r="N275" i="1" s="1"/>
  <c r="M216" i="1"/>
  <c r="N216" i="1" s="1"/>
  <c r="M228" i="1"/>
  <c r="N228" i="1" s="1"/>
  <c r="M214" i="1"/>
  <c r="N214" i="1" s="1"/>
  <c r="M226" i="1"/>
  <c r="N226" i="1" s="1"/>
  <c r="M238" i="1"/>
  <c r="N238" i="1" s="1"/>
  <c r="M248" i="1"/>
  <c r="N248" i="1" s="1"/>
  <c r="M256" i="1"/>
  <c r="N256" i="1" s="1"/>
  <c r="M262" i="1"/>
  <c r="N262" i="1" s="1"/>
  <c r="M273" i="1"/>
  <c r="N273" i="1" s="1"/>
  <c r="M302" i="1"/>
  <c r="N302" i="1" s="1"/>
  <c r="M32" i="1"/>
  <c r="N32" i="1" s="1"/>
  <c r="M84" i="1"/>
  <c r="N84" i="1" s="1"/>
  <c r="M16" i="1"/>
  <c r="N16" i="1" s="1"/>
  <c r="M224" i="1"/>
  <c r="N224" i="1" s="1"/>
  <c r="M236" i="1"/>
  <c r="N236" i="1" s="1"/>
  <c r="M212" i="1"/>
  <c r="N212" i="1" s="1"/>
  <c r="M246" i="1"/>
  <c r="N246" i="1" s="1"/>
  <c r="M254" i="1"/>
  <c r="N254" i="1" s="1"/>
  <c r="M271" i="1"/>
  <c r="N271" i="1" s="1"/>
  <c r="M279" i="1"/>
  <c r="N279" i="1" s="1"/>
  <c r="M30" i="1"/>
  <c r="N30" i="1" s="1"/>
  <c r="M303" i="1"/>
  <c r="N303" i="1" s="1"/>
  <c r="M210" i="1"/>
  <c r="N210" i="1" s="1"/>
  <c r="M222" i="1"/>
  <c r="N222" i="1" s="1"/>
  <c r="M234" i="1"/>
  <c r="N234" i="1" s="1"/>
  <c r="M55" i="1"/>
  <c r="N55" i="1" s="1"/>
  <c r="M82" i="1"/>
  <c r="N82" i="1" s="1"/>
  <c r="N4" i="1" l="1"/>
  <c r="N306" i="1" s="1"/>
  <c r="M306" i="1"/>
</calcChain>
</file>

<file path=xl/sharedStrings.xml><?xml version="1.0" encoding="utf-8"?>
<sst xmlns="http://schemas.openxmlformats.org/spreadsheetml/2006/main" count="3245" uniqueCount="684">
  <si>
    <t>All parcels subject to pending ownership litigation or potential adverse ownership claims in the proposed Young IV Unit</t>
  </si>
  <si>
    <t>Review Status</t>
  </si>
  <si>
    <t>Notes</t>
  </si>
  <si>
    <t>Tax Parcel ID #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</si>
  <si>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</si>
  <si>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</si>
  <si>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</si>
  <si>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</si>
  <si>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</si>
  <si>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</si>
  <si>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</si>
  <si>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</si>
  <si>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</si>
  <si>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</si>
  <si>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</si>
  <si>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</si>
  <si>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</si>
  <si>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</si>
  <si>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Exhibit Comments</t>
  </si>
  <si>
    <t>Complete</t>
  </si>
  <si>
    <t>Title Opinion lists these owners as potential heirs of Velma M. Fisher</t>
  </si>
  <si>
    <t>06-60029.000</t>
  </si>
  <si>
    <t>John D. Harris</t>
  </si>
  <si>
    <t>No</t>
  </si>
  <si>
    <t>Janet Fisher</t>
  </si>
  <si>
    <t>Title Opinion lists these owners as potential heirs of Helen B. Barricklow</t>
  </si>
  <si>
    <t>Edward W. Barricklow</t>
  </si>
  <si>
    <t>Robert Allan Barricklow</t>
  </si>
  <si>
    <t>Rebecca Lynn Barricklow</t>
  </si>
  <si>
    <t>Sara Jane Barricklow</t>
  </si>
  <si>
    <t>Lara Gail Barricklow Schick</t>
  </si>
  <si>
    <t>Unknown Son of Helen B. Barricklow</t>
  </si>
  <si>
    <t>Unknown Daughter of Helen B. Barricklow</t>
  </si>
  <si>
    <t>Sally Tenny</t>
  </si>
  <si>
    <t>Keith Brian Barricklow</t>
  </si>
  <si>
    <t>Victoria King</t>
  </si>
  <si>
    <t>Mark Timothy Barricklow, Jr.</t>
  </si>
  <si>
    <t>Crystal Barricklow</t>
  </si>
  <si>
    <t>5/12/2025 - we leased Holloway Church (who could be the successor in interest to what is shown on the Ex. A).</t>
  </si>
  <si>
    <t>06-60013.000</t>
  </si>
  <si>
    <t>113 South Street</t>
  </si>
  <si>
    <t>Holloway</t>
  </si>
  <si>
    <t>OH</t>
  </si>
  <si>
    <t>Yes</t>
  </si>
  <si>
    <t>31B</t>
  </si>
  <si>
    <t>6/24/2025 - May need to check about whether I need to include the Estate of…</t>
  </si>
  <si>
    <t>06-00528.000</t>
  </si>
  <si>
    <t>Unknown</t>
  </si>
  <si>
    <t>06-00527.000</t>
  </si>
  <si>
    <t>06-00108.001</t>
  </si>
  <si>
    <t>Successors and Assigns of Violet A. Cope</t>
  </si>
  <si>
    <t>06-00532.000</t>
  </si>
  <si>
    <t>Dwayne Edward White</t>
  </si>
  <si>
    <t>Eugene S. White</t>
  </si>
  <si>
    <t>John L. White</t>
  </si>
  <si>
    <t>Henrietta J. White</t>
  </si>
  <si>
    <t>06-00533.000</t>
  </si>
  <si>
    <t>39-00539.000</t>
  </si>
  <si>
    <t>197B</t>
  </si>
  <si>
    <t>Bellaire</t>
  </si>
  <si>
    <t>05-00379.000</t>
  </si>
  <si>
    <t>Dorothy Marie Stewart</t>
  </si>
  <si>
    <t>Geraldine Johnson</t>
  </si>
  <si>
    <t>Shawn Renee Teague</t>
  </si>
  <si>
    <t>Shannon Scott Burruss</t>
  </si>
  <si>
    <t>Bryan Bruston Burruss</t>
  </si>
  <si>
    <t>Christopher Stewart</t>
  </si>
  <si>
    <t>Missy Stewart</t>
  </si>
  <si>
    <t xml:space="preserve">Kylie Starkey </t>
  </si>
  <si>
    <t>Lacey Stewart</t>
  </si>
  <si>
    <t>Shane C. Stewart</t>
  </si>
  <si>
    <t>Heather N. Stewart</t>
  </si>
  <si>
    <t>Joseph Lee Stewart</t>
  </si>
  <si>
    <t>Conrad J. Stewart, Jr.</t>
  </si>
  <si>
    <t>Randy Stewart</t>
  </si>
  <si>
    <t>Donna Alexander</t>
  </si>
  <si>
    <t>Juanell Torrence</t>
  </si>
  <si>
    <t>Req 4 in TO - Heirs or Devisees of Gertrude Vance</t>
  </si>
  <si>
    <t>Sheila E. Gould Wright</t>
  </si>
  <si>
    <t>Keith B. Gould</t>
  </si>
  <si>
    <t>Kyung Ran Kim Gould, aka Kay Gould</t>
  </si>
  <si>
    <t>Stuart Lenwood Ellis</t>
  </si>
  <si>
    <t>Vance Lenwood Ellis</t>
  </si>
  <si>
    <t>Staci Elaine Ellis</t>
  </si>
  <si>
    <t>Vivian Elizabeth Vance Simmons</t>
  </si>
  <si>
    <t>Carol Ann Vance Ransom</t>
  </si>
  <si>
    <t>Req 3 in TO - Heirs or Devisees of Velma Wiley</t>
  </si>
  <si>
    <t>Melech J. Wiley</t>
  </si>
  <si>
    <t>Chana I. Wiley</t>
  </si>
  <si>
    <t>Josiah B. Thomas</t>
  </si>
  <si>
    <t>Katherine Thomas</t>
  </si>
  <si>
    <t>Alina Thomas</t>
  </si>
  <si>
    <t>Kai Thomas</t>
  </si>
  <si>
    <t>Nissan B. Thomas</t>
  </si>
  <si>
    <t>Keturah Thomas</t>
  </si>
  <si>
    <t>Req 5 in TO - Heirs or Devisees of Leona O'Ella Stewart</t>
  </si>
  <si>
    <t>Blanche Leona Cassels</t>
  </si>
  <si>
    <t>Larry Edward Cassels</t>
  </si>
  <si>
    <t>Tammy Jo Cassels Perry</t>
  </si>
  <si>
    <t>George Louis Cassels, III</t>
  </si>
  <si>
    <t>John Rolland Mattox</t>
  </si>
  <si>
    <t>Suzanne Leona Mattox Evans</t>
  </si>
  <si>
    <t>Brenda Sue Perkins Stewart</t>
  </si>
  <si>
    <t>Yvonne L. Stewart</t>
  </si>
  <si>
    <t>Dawn Jeannette Stewart</t>
  </si>
  <si>
    <t>Heather M. Stewart Dokes</t>
  </si>
  <si>
    <t>Florence M. Stewart</t>
  </si>
  <si>
    <t>Req 6 in TO - Heirs or Devisees of Wilbur K. Stewart</t>
  </si>
  <si>
    <t>Jeannette M. Stewart</t>
  </si>
  <si>
    <t>Req 2 in TO - Heirs or Devisees of Clyde Stewart, Jr.</t>
  </si>
  <si>
    <t>Brian Stewart</t>
  </si>
  <si>
    <t>Melanie R. Cordia</t>
  </si>
  <si>
    <t>Mark Stewart</t>
  </si>
  <si>
    <t>Patricia Stewart</t>
  </si>
  <si>
    <t>Belinda J. Stewart</t>
  </si>
  <si>
    <t>Bryan M. Stewart</t>
  </si>
  <si>
    <t>Req 7 in TO - Heirs or Devisees of John Stewart</t>
  </si>
  <si>
    <t>Betty Jane Mitchell</t>
  </si>
  <si>
    <t>Req 11 in TO - Heirs or Devisees of Marion Stewart</t>
  </si>
  <si>
    <t>Mary A. Boyd</t>
  </si>
  <si>
    <t>Charles Boyd</t>
  </si>
  <si>
    <t>Imogene Hendricks</t>
  </si>
  <si>
    <t>Req 10 in TO - Heirs or Devisees of Matilda West</t>
  </si>
  <si>
    <t>Marion G. West II</t>
  </si>
  <si>
    <t>Jerry Anthony West</t>
  </si>
  <si>
    <t>Spencer Shane West</t>
  </si>
  <si>
    <t>Douglas Jabaar West</t>
  </si>
  <si>
    <t>Silas Calvin West</t>
  </si>
  <si>
    <t>Stewart Latimore</t>
  </si>
  <si>
    <t>Jody Thomas Smoot</t>
  </si>
  <si>
    <t>Shawn E. West</t>
  </si>
  <si>
    <t>Raymond Cory Smoot</t>
  </si>
  <si>
    <t>Req 8 in TO - Heirs or Devisees of Charmaine Ball</t>
  </si>
  <si>
    <t>David E. Ball</t>
  </si>
  <si>
    <t>Charlotte Gillespie</t>
  </si>
  <si>
    <t>Marcia Gillespie</t>
  </si>
  <si>
    <t>Damon Gillespie</t>
  </si>
  <si>
    <t>GPOR took a lease in this parcel - they are not in title nor mentioned in heirship in title;  not sure what they own so credited them with possibility owning 100% of the parcel</t>
  </si>
  <si>
    <t>Steve Mitchell and Yvonne Mitchell</t>
  </si>
  <si>
    <t>Stuart E. Latimerlo and Gina M. Latimerlo, married</t>
  </si>
  <si>
    <t>Charles A. Smith Jr., single</t>
  </si>
  <si>
    <t>Reginold L. Simmons, widowed</t>
  </si>
  <si>
    <t>Wayne P. Chase and Cynthia Marie Chase, married</t>
  </si>
  <si>
    <t>Louis J. Karamas and Mary A. Karamas, married</t>
  </si>
  <si>
    <t>Buffie Lynn West, single</t>
  </si>
  <si>
    <t>Tyler West, single</t>
  </si>
  <si>
    <t>Ronald A. Carr and Tanya Bass-Carr, married</t>
  </si>
  <si>
    <t>Craig Allen Smith and Debra Smith, married</t>
  </si>
  <si>
    <t>Carisa Anderson, single</t>
  </si>
  <si>
    <t>05-00670.000</t>
  </si>
  <si>
    <t>Req 11 - no heirs listed</t>
  </si>
  <si>
    <t>Req 7 - Potential heir of Spencer West</t>
  </si>
  <si>
    <t>Jerry West</t>
  </si>
  <si>
    <t>Spencer S. West</t>
  </si>
  <si>
    <t>Douglas West</t>
  </si>
  <si>
    <t>Req 10 - potential heir of Wayne Stewart, Sr.</t>
  </si>
  <si>
    <t>Req 13 - potential heir of Clyde Stewart, Jr.</t>
  </si>
  <si>
    <t>Req 14</t>
  </si>
  <si>
    <t>John K. Stewart, Jr and Great M. Stewart, joint tenants</t>
  </si>
  <si>
    <t>GPOR took a lease in this parcel - they are not in title nor mentioned in heirship in title;  not sure what they own so credited them with possibility owning 50% of the parcel</t>
  </si>
  <si>
    <t>Timothy and Katrina Lucas, married</t>
  </si>
  <si>
    <t>Melissa Roberts, single</t>
  </si>
  <si>
    <t>Marcia Gillespie, single</t>
  </si>
  <si>
    <t>Damon E. Gillespie and Jeannie L. Gillespie, married</t>
  </si>
  <si>
    <t>Req 3 in TO - Heirs of Lloyd White</t>
  </si>
  <si>
    <t>06-00525.000</t>
  </si>
  <si>
    <t>Bonnie S. White aka Bonnie S. Kennedy</t>
  </si>
  <si>
    <t>221 N. Arbogast St.</t>
  </si>
  <si>
    <t xml:space="preserve">Griffith </t>
  </si>
  <si>
    <t>IN</t>
  </si>
  <si>
    <t>Brian D. White</t>
  </si>
  <si>
    <t>2533 Dwiton Ct.</t>
  </si>
  <si>
    <t>Grove City</t>
  </si>
  <si>
    <t>Req 4 in TO - Heirs of Shirley Amos</t>
  </si>
  <si>
    <t>Linda L. Amos aka Linda L. Porter</t>
  </si>
  <si>
    <t>219 Depot St.</t>
  </si>
  <si>
    <t>Flushing</t>
  </si>
  <si>
    <t>Arlene F. Amos aka Arlene F. Warner</t>
  </si>
  <si>
    <t>791 Country Club Rd.</t>
  </si>
  <si>
    <t>Cadiz</t>
  </si>
  <si>
    <t>David P. Amos</t>
  </si>
  <si>
    <t>715 N. 13th St.</t>
  </si>
  <si>
    <t>Cambridge</t>
  </si>
  <si>
    <t>Terry L. Amos</t>
  </si>
  <si>
    <t>61920 Russell Long Run Rd</t>
  </si>
  <si>
    <t>Bethesda</t>
  </si>
  <si>
    <t>Susan A. Amos aka Sue A. Grimes</t>
  </si>
  <si>
    <t>511 North St.</t>
  </si>
  <si>
    <t>Barnesville</t>
  </si>
  <si>
    <t>Paula J. Amos aka Paula J. Shannon aka Paula J. Rathburn</t>
  </si>
  <si>
    <t>5562 N. Bluegrass Cir</t>
  </si>
  <si>
    <t>Lafayette</t>
  </si>
  <si>
    <t>Req 5 in TO - Heirs of Maxene White</t>
  </si>
  <si>
    <t>Don White, Sr.</t>
  </si>
  <si>
    <t>41030 Black Oak Rd</t>
  </si>
  <si>
    <t>Henrietta White</t>
  </si>
  <si>
    <t>214 Pearl Street</t>
  </si>
  <si>
    <t>Ed White</t>
  </si>
  <si>
    <t>34065 New Lima Road</t>
  </si>
  <si>
    <t>Rutland</t>
  </si>
  <si>
    <t>Eugene White</t>
  </si>
  <si>
    <t>1014 Ebenezer Road</t>
  </si>
  <si>
    <t>Seneca</t>
  </si>
  <si>
    <t>SC</t>
  </si>
  <si>
    <t>Req 6 in TO - Heirs of Donna Sexton</t>
  </si>
  <si>
    <t>Vickie A. Sexton aka Vickie A. Kawa</t>
  </si>
  <si>
    <t>71885 Saint Clairsville St.</t>
  </si>
  <si>
    <t>Saint Clairsville</t>
  </si>
  <si>
    <t>Req 7 in TO - Heirs of Emmett White</t>
  </si>
  <si>
    <t>Lori L. White</t>
  </si>
  <si>
    <t>3319 Kneirim Dr.</t>
  </si>
  <si>
    <t xml:space="preserve">Lorain </t>
  </si>
  <si>
    <t>Cheri A. White aka Cheri A. Eno</t>
  </si>
  <si>
    <t>5536 Beavercrest Dr., Apt A</t>
  </si>
  <si>
    <t>Debra K. White aka Debra K. Morales aka Debra K. Prince aka Debbie Price</t>
  </si>
  <si>
    <t>1228 Parkway Dr.</t>
  </si>
  <si>
    <t>William Emmett White III</t>
  </si>
  <si>
    <t>100 Newton Drive, Apt B</t>
  </si>
  <si>
    <t>Newton Falls</t>
  </si>
  <si>
    <t>GPOR took a lease from this owner</t>
  </si>
  <si>
    <t>Gilbert and Linda Porter</t>
  </si>
  <si>
    <t>Common title between 06-00524.000, 06-00527.000 and 06-00528.000 (Opinion by TLG).  06-00525.000 looks to be common to but Steptoe wrote the opinion differently.  I've followed the opinions</t>
  </si>
  <si>
    <t>06-00524.000</t>
  </si>
  <si>
    <t>Probable Heirs of James E. Stratton</t>
  </si>
  <si>
    <t>05-00086.000</t>
  </si>
  <si>
    <t>Lisa K. Stratton</t>
  </si>
  <si>
    <t>Leslie Ann Stratton</t>
  </si>
  <si>
    <t>Probable Heirs of Janice D. Stratton</t>
  </si>
  <si>
    <t>Sara J. Stratton</t>
  </si>
  <si>
    <t>Alice L. Stratton</t>
  </si>
  <si>
    <t>Probable Heirs of Charles A. Stratton</t>
  </si>
  <si>
    <t>J. Stanley Stamper</t>
  </si>
  <si>
    <t>Thomas Stratton</t>
  </si>
  <si>
    <t>Robert Stratton</t>
  </si>
  <si>
    <t>Req 4 in TO - Probable Heirs of James E. Tyler, Jr.</t>
  </si>
  <si>
    <t>05-00612.000</t>
  </si>
  <si>
    <t>K. Faye (Tyler) Freeman</t>
  </si>
  <si>
    <t>James E. Tyler III</t>
  </si>
  <si>
    <t>Mark A. Tyler, Sr.</t>
  </si>
  <si>
    <t>Timothy Tyler</t>
  </si>
  <si>
    <t>Ruth Johnson</t>
  </si>
  <si>
    <t>Paula Applin</t>
  </si>
  <si>
    <t>Corey Anthony Tyler Sr.</t>
  </si>
  <si>
    <t>Stephen Asa Tyler Jr.</t>
  </si>
  <si>
    <t>Req 5 in TO - possible Heirs of Richard W. Tyler</t>
  </si>
  <si>
    <t>Natella S. Tyler</t>
  </si>
  <si>
    <t>Req 6 in TO - possible heirs of Alford Tyler</t>
  </si>
  <si>
    <t>Rodney Ragland</t>
  </si>
  <si>
    <t>Udora Ragland</t>
  </si>
  <si>
    <t>Alfreda Mays</t>
  </si>
  <si>
    <t>Alford Ragland</t>
  </si>
  <si>
    <t>Herbert Broderick Collins</t>
  </si>
  <si>
    <t>Lori Ann Collins</t>
  </si>
  <si>
    <t>Listed on Halo's Tyler Heirship - Leased</t>
  </si>
  <si>
    <t>Alicia M. Spain</t>
  </si>
  <si>
    <t>Cynthia E. Donaldson &amp; Glenn E Donaldson, Sr.</t>
  </si>
  <si>
    <t>Francine E. Williams</t>
  </si>
  <si>
    <t>Michelle L. Miller</t>
  </si>
  <si>
    <t>Juan K. and Shelley L. Taylor</t>
  </si>
  <si>
    <t>Carol A. and George I. Terry</t>
  </si>
  <si>
    <t>Beverlee Y. Tyler</t>
  </si>
  <si>
    <t>Vanessa R. and Jeremy A. Dryburgh</t>
  </si>
  <si>
    <t>Marcia L. Wallace</t>
  </si>
  <si>
    <t>Mark A. and Geraldine H. Rice</t>
  </si>
  <si>
    <t>Allan L. Blanchard</t>
  </si>
  <si>
    <t>Bonnetta K. Patterson</t>
  </si>
  <si>
    <t>Richard I. Tyler</t>
  </si>
  <si>
    <t>Lenese M. Stephens and Harry A. Stephens</t>
  </si>
  <si>
    <t>William C. Blanchard</t>
  </si>
  <si>
    <t>Sharon L. Lewis</t>
  </si>
  <si>
    <t>Constance W. Tyler</t>
  </si>
  <si>
    <t>Brenda J. Cain</t>
  </si>
  <si>
    <t>Jacqueline A. Tyler</t>
  </si>
  <si>
    <t>Larry R. Blanchard and Pamela L. Blanchard</t>
  </si>
  <si>
    <t>Jessica L. Hercules and Dustin A. Hercules</t>
  </si>
  <si>
    <t>Wyona E. Kidd FKA Wynona E. Goings</t>
  </si>
  <si>
    <t>Tylar L. McGhee</t>
  </si>
  <si>
    <t>Kaneashia S. Barker</t>
  </si>
  <si>
    <t>Erik A. Rice</t>
  </si>
  <si>
    <t>Heather M. and Daniel A. Dokes</t>
  </si>
  <si>
    <t>Paula M. Goodson and James A. Goodson, Jr.</t>
  </si>
  <si>
    <t>Deborah K. Hill and Ronald F. Hill</t>
  </si>
  <si>
    <t>Yvonne L. Mitchell and Steven A. Mitchell</t>
  </si>
  <si>
    <t>Manuel A. Miller</t>
  </si>
  <si>
    <t>Jamie D. and Gerald Watkins</t>
  </si>
  <si>
    <t>Christine Y. and Andre L. Crump, Sr.</t>
  </si>
  <si>
    <t>Jacqueline A. Miller</t>
  </si>
  <si>
    <t>Daniel A. Turner and Diane L. Turner</t>
  </si>
  <si>
    <t>Ruth O. Deel</t>
  </si>
  <si>
    <t>Lovica D. Ware</t>
  </si>
  <si>
    <t>Caralyn P. Cooper</t>
  </si>
  <si>
    <t>Jennifer N. Cooper</t>
  </si>
  <si>
    <t>Emmett J. Rice</t>
  </si>
  <si>
    <t>Demica L. Ware</t>
  </si>
  <si>
    <t>Lee A. Blanchard</t>
  </si>
  <si>
    <t>Jacqueline Yvette Goings Davis</t>
  </si>
  <si>
    <t>Sharon M. Johnson</t>
  </si>
  <si>
    <t>Michelle L. Izquierdo and Mario D. Izquierdo Fernand</t>
  </si>
  <si>
    <t>Tre L. Barker</t>
  </si>
  <si>
    <t>Michael S. Tyler AKA Michael Tyler</t>
  </si>
  <si>
    <t>Christopher D. Barker</t>
  </si>
  <si>
    <t>Shantina J. Romney and Damion B. Romney</t>
  </si>
  <si>
    <t>Shawn M. Donaldson and Carol B. Donaldson</t>
  </si>
  <si>
    <t>Listed on Halo's Tyler Heirship - Not Leased</t>
  </si>
  <si>
    <t>Lionel A Desbordes II and Sheryl R Jacob</t>
  </si>
  <si>
    <t>Byron C. Desbordes Sr. and Minyette Y. Desbordes</t>
  </si>
  <si>
    <t>James Marcus McCord</t>
  </si>
  <si>
    <t>Cheryl L Gursel</t>
  </si>
  <si>
    <t>Karen McCord</t>
  </si>
  <si>
    <t>Robert E. Donaldson, II</t>
  </si>
  <si>
    <t>Trina N. Hays and William G. Hays</t>
  </si>
  <si>
    <t>Raymond L. Rice, II</t>
  </si>
  <si>
    <t>Angel N Morelos</t>
  </si>
  <si>
    <t>Shawn E. Stewart and Tiffany Stewart</t>
  </si>
  <si>
    <t>Keith Allan Blanchard</t>
  </si>
  <si>
    <t>Angela M Lane (Blanchard)</t>
  </si>
  <si>
    <t>Vicki Lee Fletcher</t>
  </si>
  <si>
    <t>Harold E. Fletcher, Jr.</t>
  </si>
  <si>
    <t>Norma Jean Fletcher</t>
  </si>
  <si>
    <t>Pauline Desiree Davis</t>
  </si>
  <si>
    <t>Roger L. Tyler and Addie R. Tyler</t>
  </si>
  <si>
    <t>Joyce E Smith</t>
  </si>
  <si>
    <t>Anthony W Tyler</t>
  </si>
  <si>
    <t>Janice Eileen Tyler</t>
  </si>
  <si>
    <t>Robert L Tyler</t>
  </si>
  <si>
    <t>Judy Ellen Tyler</t>
  </si>
  <si>
    <t>Ronald Leon Tyler</t>
  </si>
  <si>
    <t>Jonathan E Tyler</t>
  </si>
  <si>
    <t xml:space="preserve"> Marissa J Tyler</t>
  </si>
  <si>
    <t>Teresa N. Taylor fka Teresa N. Tyler and Les Taylor</t>
  </si>
  <si>
    <t>Donna J. Sockman fka Donna J. Tyler and Rick L. Sockman</t>
  </si>
  <si>
    <t>Elizabeth Haddock</t>
  </si>
  <si>
    <t>TO shows Brenda and Stephanie but it appears that Nucci may own it.</t>
  </si>
  <si>
    <t>06-00648.000</t>
  </si>
  <si>
    <t>Nucci Rentals, LLC</t>
  </si>
  <si>
    <t>460 High Street</t>
  </si>
  <si>
    <t>06-00648.001</t>
  </si>
  <si>
    <t>05-00971.001</t>
  </si>
  <si>
    <t>Corrective Vesting Deed needs to be done per TO</t>
  </si>
  <si>
    <t>06-00147.000</t>
  </si>
  <si>
    <t>05-00971.000</t>
  </si>
  <si>
    <t>06-00190.000</t>
  </si>
  <si>
    <t xml:space="preserve">Board of Trustees - Martins Ferry Public Library
ATTN:  Mary Louis Snyder </t>
  </si>
  <si>
    <t>7/8/2025 - waiting for the State of Ohio to state whether to list them as a claimant or not.  Jenae advised to list them on Ex. C</t>
  </si>
  <si>
    <t>06-00227.000</t>
  </si>
  <si>
    <t>State of Ohio</t>
  </si>
  <si>
    <t xml:space="preserve">Union </t>
  </si>
  <si>
    <t>Belmont</t>
  </si>
  <si>
    <t>Bridgeport</t>
  </si>
  <si>
    <t>Tillison E. Stewart, Jr.</t>
  </si>
  <si>
    <t>307 Arthur Street SE</t>
  </si>
  <si>
    <t>Massillon</t>
  </si>
  <si>
    <t>213 Fernwood Boulevard</t>
  </si>
  <si>
    <t>Alliance</t>
  </si>
  <si>
    <t>Akron</t>
  </si>
  <si>
    <t>83 Safer Plaza</t>
  </si>
  <si>
    <t>400 Schwall Avenue NE</t>
  </si>
  <si>
    <t>Canton</t>
  </si>
  <si>
    <t>70936 County Road 4</t>
  </si>
  <si>
    <t>Barton</t>
  </si>
  <si>
    <t>327 Morristown Street, Apt. 403</t>
  </si>
  <si>
    <t>68207 Commercial Drive, Apt. G-6</t>
  </si>
  <si>
    <t>71180 Morristown-Flushing Road</t>
  </si>
  <si>
    <t>98 Border Lane</t>
  </si>
  <si>
    <t>3149 E. Desert Inn Road, Apt. 107</t>
  </si>
  <si>
    <t>Las Vegas</t>
  </si>
  <si>
    <t>NV</t>
  </si>
  <si>
    <t>114 W. North Street</t>
  </si>
  <si>
    <t>Warrensburg</t>
  </si>
  <si>
    <t>MO</t>
  </si>
  <si>
    <t>4955 E. Holmes Avenue</t>
  </si>
  <si>
    <t>Mesa</t>
  </si>
  <si>
    <t>AZ</t>
  </si>
  <si>
    <t>Englewood</t>
  </si>
  <si>
    <t>CO</t>
  </si>
  <si>
    <t>2445 Columbus Lancaster Road NW, Lot 506</t>
  </si>
  <si>
    <t>Lancaster</t>
  </si>
  <si>
    <t>Nancy Jane Redman Barricklow</t>
  </si>
  <si>
    <t>1211 E. Chestnut Street</t>
  </si>
  <si>
    <t>154 Littlebrook Drive</t>
  </si>
  <si>
    <t>41030 Black Oak Road</t>
  </si>
  <si>
    <t>300 Jacquette Street</t>
  </si>
  <si>
    <t>64 Lane 20</t>
  </si>
  <si>
    <t xml:space="preserve">Wheeling </t>
  </si>
  <si>
    <t>WV</t>
  </si>
  <si>
    <t>1825 Shoreway Drive, Apt. G</t>
  </si>
  <si>
    <t>Sandusky</t>
  </si>
  <si>
    <t>Katrina Stewart NKA Katrina Lucas</t>
  </si>
  <si>
    <t>305 South Heron</t>
  </si>
  <si>
    <t>4 Federal Highway Ph 834</t>
  </si>
  <si>
    <t>Dania</t>
  </si>
  <si>
    <t>FL</t>
  </si>
  <si>
    <t>5616 Castle Oak Court</t>
  </si>
  <si>
    <t>Orlando</t>
  </si>
  <si>
    <t>21 West 22nd Street</t>
  </si>
  <si>
    <t>Riviera Beach</t>
  </si>
  <si>
    <t>73299 Old Cadiz Road</t>
  </si>
  <si>
    <t>P.O. Box 80071</t>
  </si>
  <si>
    <t>1333 Mullins Drive</t>
  </si>
  <si>
    <t>Plano</t>
  </si>
  <si>
    <t>TX</t>
  </si>
  <si>
    <t>49 Knicherbocker Lane</t>
  </si>
  <si>
    <t>Malvern</t>
  </si>
  <si>
    <t>PA</t>
  </si>
  <si>
    <t>626 Poplar Lane</t>
  </si>
  <si>
    <t>Peach Bottom</t>
  </si>
  <si>
    <t>44 Knicherbocker Lane</t>
  </si>
  <si>
    <t>14 1st Avenue</t>
  </si>
  <si>
    <t>5814 Wakefield Street</t>
  </si>
  <si>
    <t>Philadelphia</t>
  </si>
  <si>
    <t>15731 Stable Run Drive</t>
  </si>
  <si>
    <t>Spring Hill</t>
  </si>
  <si>
    <t>1 William Ellery Building</t>
  </si>
  <si>
    <t>Turnerville</t>
  </si>
  <si>
    <t>794 Littleton Drive</t>
  </si>
  <si>
    <t>Pickerington</t>
  </si>
  <si>
    <t>2889 Manola Drive</t>
  </si>
  <si>
    <t>Columbus</t>
  </si>
  <si>
    <t>115 Markatan Street</t>
  </si>
  <si>
    <t>6230 Wilshire Boulevard Steet, 2015</t>
  </si>
  <si>
    <t>Los Angeles</t>
  </si>
  <si>
    <t>CA</t>
  </si>
  <si>
    <t>5421 Kirkland Way</t>
  </si>
  <si>
    <t>8348 Muirfield Drive</t>
  </si>
  <si>
    <t>Fuquay Varina</t>
  </si>
  <si>
    <t>NC</t>
  </si>
  <si>
    <t>2283 William Reid Drive, Apt. 217</t>
  </si>
  <si>
    <t>VA</t>
  </si>
  <si>
    <t>Suffolk</t>
  </si>
  <si>
    <t>3435 Alice Street</t>
  </si>
  <si>
    <t>Dearborn</t>
  </si>
  <si>
    <t>MI</t>
  </si>
  <si>
    <t>2050 Chateau Circle, Lot 18</t>
  </si>
  <si>
    <t>New Concord</t>
  </si>
  <si>
    <t>33250 Rockford Drive</t>
  </si>
  <si>
    <t>Solon</t>
  </si>
  <si>
    <t>3341 Lake Shore Lane</t>
  </si>
  <si>
    <t>Clearwater</t>
  </si>
  <si>
    <t>Shawn Eugene Stewart</t>
  </si>
  <si>
    <t>6991 72nd Avenue North</t>
  </si>
  <si>
    <t>65258 Bellview Drive</t>
  </si>
  <si>
    <t>711 Pearl Street</t>
  </si>
  <si>
    <t>Martins Ferry</t>
  </si>
  <si>
    <t>Steubenville</t>
  </si>
  <si>
    <t>55556 Barnes Road</t>
  </si>
  <si>
    <t>2533 Dwiton Court</t>
  </si>
  <si>
    <t>1888 Walnut Street</t>
  </si>
  <si>
    <t>East Sparta</t>
  </si>
  <si>
    <t>908 Indiana Street</t>
  </si>
  <si>
    <t>Cynthia J. Stewart</t>
  </si>
  <si>
    <t>20 South Fifth Street</t>
  </si>
  <si>
    <t>61742 Buskirk Lane</t>
  </si>
  <si>
    <t>Salesville</t>
  </si>
  <si>
    <t>1980 West Broad Street</t>
  </si>
  <si>
    <t>824 Spring Street</t>
  </si>
  <si>
    <t>140 Cunningham Drive</t>
  </si>
  <si>
    <t>3145 Beachwood Avenue</t>
  </si>
  <si>
    <t>125 E. Simpson Street, Apt. 210</t>
  </si>
  <si>
    <t>2215 Tuscarawas Street, Apt. 214</t>
  </si>
  <si>
    <t>East Canton</t>
  </si>
  <si>
    <t>125 Market Street, Apt. 405</t>
  </si>
  <si>
    <t>Manassas Park</t>
  </si>
  <si>
    <t>2408 Harrisburg Road NW</t>
  </si>
  <si>
    <t>316 Shelton Woods Court</t>
  </si>
  <si>
    <t>Stone Mountain</t>
  </si>
  <si>
    <t>GA</t>
  </si>
  <si>
    <t>1437 Eastview Avenue NE</t>
  </si>
  <si>
    <t>3430 Associated Way, Apt. 315</t>
  </si>
  <si>
    <t>Owings Mills</t>
  </si>
  <si>
    <t>MD</t>
  </si>
  <si>
    <t>352 Hamilton Avenue NE</t>
  </si>
  <si>
    <t>Dallas</t>
  </si>
  <si>
    <t>1121 Hiller Street</t>
  </si>
  <si>
    <t>1276 National Road, Apt. 411</t>
  </si>
  <si>
    <t>140 Walnut Avenue</t>
  </si>
  <si>
    <t>4016 Cox Road</t>
  </si>
  <si>
    <t>Coventry Township</t>
  </si>
  <si>
    <t>8547 Greenbelt Road, Apt. 201</t>
  </si>
  <si>
    <t>Greenbelt</t>
  </si>
  <si>
    <t>181 West Ely</t>
  </si>
  <si>
    <t>1379 Bellefair Ave.</t>
  </si>
  <si>
    <t>Springfield</t>
  </si>
  <si>
    <t>David Charles Stewart, Jr. and Jeffry Williams</t>
  </si>
  <si>
    <t>2441 LeRuth Avenue</t>
  </si>
  <si>
    <t>Montgomery</t>
  </si>
  <si>
    <t>AL</t>
  </si>
  <si>
    <t>208 Steuben Street</t>
  </si>
  <si>
    <t>Mingo Junction</t>
  </si>
  <si>
    <t>745 East High Street</t>
  </si>
  <si>
    <t>1415 Pine Hollow Road</t>
  </si>
  <si>
    <t>McKees Rocks</t>
  </si>
  <si>
    <t>7062 Capella Avenue</t>
  </si>
  <si>
    <t>860 Spruce Avenue</t>
  </si>
  <si>
    <t>West Chester</t>
  </si>
  <si>
    <t>5861 Roche Drive, Unit #222</t>
  </si>
  <si>
    <t>350 Birch Road</t>
  </si>
  <si>
    <t>802 S. Yellow Springs Street</t>
  </si>
  <si>
    <t>215 N. Thompson Avenue</t>
  </si>
  <si>
    <t>433 Knickerbocker Avenue</t>
  </si>
  <si>
    <t>1457 Hullway Court</t>
  </si>
  <si>
    <t>Dayton</t>
  </si>
  <si>
    <t>5886 Annaberg Drive</t>
  </si>
  <si>
    <t>7 Masonic Drive, Apt. 1S</t>
  </si>
  <si>
    <t>409 Bellaire Avenue</t>
  </si>
  <si>
    <t>398 Miller Avenue</t>
  </si>
  <si>
    <t>420 Monaco Drive</t>
  </si>
  <si>
    <t>Marquitta Tyler</t>
  </si>
  <si>
    <t>42 Thunderbird Parkway SW, Apt. 401</t>
  </si>
  <si>
    <t>Lakewood</t>
  </si>
  <si>
    <t>WA</t>
  </si>
  <si>
    <t>P.O. Box 45320</t>
  </si>
  <si>
    <t>Tacoma</t>
  </si>
  <si>
    <t>54385 National Road, Apt. 103</t>
  </si>
  <si>
    <t>71041 Main Street</t>
  </si>
  <si>
    <t>100 S. 3rd Street, Apt. 512</t>
  </si>
  <si>
    <t>3519 Rivercrest Drive</t>
  </si>
  <si>
    <t>4412 Landmark Road</t>
  </si>
  <si>
    <t>Groveport</t>
  </si>
  <si>
    <t>114 Bank Street</t>
  </si>
  <si>
    <t>100 S. 3rd Street, Apt. 401</t>
  </si>
  <si>
    <t>306 Martha Street</t>
  </si>
  <si>
    <t>Yorkville</t>
  </si>
  <si>
    <t>7949 Greenspire Drive</t>
  </si>
  <si>
    <t>Reynoldsburg</t>
  </si>
  <si>
    <t>91-1093 Lipo Street</t>
  </si>
  <si>
    <t>Kapolei</t>
  </si>
  <si>
    <t>HI</t>
  </si>
  <si>
    <t>901 West Bennett Street</t>
  </si>
  <si>
    <t>221 Mountainview Street</t>
  </si>
  <si>
    <t>Altadena</t>
  </si>
  <si>
    <t>127 Jocelyn Lane, Apt. 204</t>
  </si>
  <si>
    <t>Mooresville</t>
  </si>
  <si>
    <t>Asad Z. Shabazz</t>
  </si>
  <si>
    <t>3827 Battersea Drive</t>
  </si>
  <si>
    <t>9973 Thoroughbred Lane</t>
  </si>
  <si>
    <t>Cincinnati</t>
  </si>
  <si>
    <t>139 West Warren Street, Apt. 3</t>
  </si>
  <si>
    <t>2168 Clay Stone Place</t>
  </si>
  <si>
    <t>78 Riley Avenue</t>
  </si>
  <si>
    <t>London</t>
  </si>
  <si>
    <t>1090 Hartford Lane</t>
  </si>
  <si>
    <t>8 Ross Street</t>
  </si>
  <si>
    <t>890 Crofton Place</t>
  </si>
  <si>
    <t>1918 Brookstone Way, Apt. 207</t>
  </si>
  <si>
    <t>Rock Hill</t>
  </si>
  <si>
    <t>511 Rosewood Avenue</t>
  </si>
  <si>
    <t>58 Leatherwood Lane</t>
  </si>
  <si>
    <t>128 Colliers Way</t>
  </si>
  <si>
    <t>Weirton</t>
  </si>
  <si>
    <t>420 Elefa Street</t>
  </si>
  <si>
    <t>Roseville</t>
  </si>
  <si>
    <t>Dawn J. Stewart</t>
  </si>
  <si>
    <t>185 Woodrow Avenue</t>
  </si>
  <si>
    <t>2751 Greenridge Circle</t>
  </si>
  <si>
    <t>Beavercreek</t>
  </si>
  <si>
    <t>1024 Sawmill Lane</t>
  </si>
  <si>
    <t>Glen Easton</t>
  </si>
  <si>
    <t>Stephen Robert Perrin, Jr., Administrator of the Estate of Anita Perrin, deceased</t>
  </si>
  <si>
    <t>166 Buckeye Loop</t>
  </si>
  <si>
    <t>Commercial Point</t>
  </si>
  <si>
    <t>292 Corday Boulevard</t>
  </si>
  <si>
    <t>9064 Caldera Way</t>
  </si>
  <si>
    <t>Sacramento</t>
  </si>
  <si>
    <t>480 Denwood Drive South</t>
  </si>
  <si>
    <t>Gahanna</t>
  </si>
  <si>
    <t>5132 Kingsford Drive</t>
  </si>
  <si>
    <t>Trotwood</t>
  </si>
  <si>
    <t>10162 Crosier Lane</t>
  </si>
  <si>
    <t>3307 S. Stafford Street</t>
  </si>
  <si>
    <t>Arlington</t>
  </si>
  <si>
    <t>1244 Wilson Avenue</t>
  </si>
  <si>
    <t>2236 Bruce Road, Apt. 58</t>
  </si>
  <si>
    <t>Delaware</t>
  </si>
  <si>
    <t>2932 Royalwood Drive</t>
  </si>
  <si>
    <t>Dublin</t>
  </si>
  <si>
    <t>9070 Summit Pointe Drive</t>
  </si>
  <si>
    <t>Springboro</t>
  </si>
  <si>
    <t>681 Carpenter Street</t>
  </si>
  <si>
    <t>6947 Wigwam Way</t>
  </si>
  <si>
    <t>1366 Winston Road</t>
  </si>
  <si>
    <t>Cleveland</t>
  </si>
  <si>
    <t>1282 Green Vista Circle</t>
  </si>
  <si>
    <t>Apopka</t>
  </si>
  <si>
    <t>270 West Steuben Street, Apt. 207</t>
  </si>
  <si>
    <t>Pittsburgh</t>
  </si>
  <si>
    <t>103 Stewart Avenue</t>
  </si>
  <si>
    <t>2027 Broadhead Fording Road</t>
  </si>
  <si>
    <t>7511 Garrison Road</t>
  </si>
  <si>
    <t>Hyattsville</t>
  </si>
  <si>
    <t>4151 Southern Avenue, Apt. 202</t>
  </si>
  <si>
    <t>Capitol Heights</t>
  </si>
  <si>
    <t>43600 Lafferty Road</t>
  </si>
  <si>
    <t>27 Old Mill Road</t>
  </si>
  <si>
    <t>Port Went Worth</t>
  </si>
  <si>
    <t>69825 Sunny Addition Road</t>
  </si>
  <si>
    <t>350 South Arch Avenue, Apt. 701</t>
  </si>
  <si>
    <t>3210 South Avenue</t>
  </si>
  <si>
    <t>Niagara Falls</t>
  </si>
  <si>
    <t>NY</t>
  </si>
  <si>
    <t>Kylie Starkey</t>
  </si>
  <si>
    <t>41839 Black Oak Road</t>
  </si>
  <si>
    <t>8800 Surrey Lane</t>
  </si>
  <si>
    <t>Plain City</t>
  </si>
  <si>
    <t>2537 Indian Wells Trail</t>
  </si>
  <si>
    <t>Zenia</t>
  </si>
  <si>
    <t>1001 Deas Drive</t>
  </si>
  <si>
    <t>Durham</t>
  </si>
  <si>
    <t>1 Norport Drive</t>
  </si>
  <si>
    <t>Westport</t>
  </si>
  <si>
    <t>CT</t>
  </si>
  <si>
    <t>06880</t>
  </si>
  <si>
    <t>Judith Stamper</t>
  </si>
  <si>
    <t>616 Birch View Drive, Apt. 25</t>
  </si>
  <si>
    <t>Matthews</t>
  </si>
  <si>
    <t>9433 Creekside Trail</t>
  </si>
  <si>
    <t>Ashley Nicole Speakes</t>
  </si>
  <si>
    <t>6525 Frietchie Row</t>
  </si>
  <si>
    <t>Columbia</t>
  </si>
  <si>
    <t>5113 Brady Court</t>
  </si>
  <si>
    <t>Ellicott City</t>
  </si>
  <si>
    <t>Michael Christine McCord</t>
  </si>
  <si>
    <t>P.O. Box 11</t>
  </si>
  <si>
    <t>Morristown</t>
  </si>
  <si>
    <t>939 W. Saginaw Way</t>
  </si>
  <si>
    <t>Fresno</t>
  </si>
  <si>
    <t>6991 72nd Avenue</t>
  </si>
  <si>
    <t>Pinellas Park</t>
  </si>
  <si>
    <t>15879 Tisons Bluff Road</t>
  </si>
  <si>
    <t>Jacksonville</t>
  </si>
  <si>
    <t>2646 Sandra Lane</t>
  </si>
  <si>
    <t>120 E. Highland Avenue</t>
  </si>
  <si>
    <t>213 Woodland Avenue</t>
  </si>
  <si>
    <t>Wooster</t>
  </si>
  <si>
    <t>476 Wilson Avenue</t>
  </si>
  <si>
    <t>1605 W. Ongaro Drive</t>
  </si>
  <si>
    <t>6395 Shenandoah Lane</t>
  </si>
  <si>
    <t>Olive Branch</t>
  </si>
  <si>
    <t>MS</t>
  </si>
  <si>
    <t>P.O. Box 326</t>
  </si>
  <si>
    <t>Blaine</t>
  </si>
  <si>
    <t>208 N. 7th Street</t>
  </si>
  <si>
    <t>1480 E. 21st Avenue</t>
  </si>
  <si>
    <t>4885 Kresge Drive</t>
  </si>
  <si>
    <t>68041 Handel Street</t>
  </si>
  <si>
    <t>2635 Sparrow Hill Drive</t>
  </si>
  <si>
    <t>401 Whitely Street</t>
  </si>
  <si>
    <t>908 Dutch Hollow Road</t>
  </si>
  <si>
    <t>Dunbar</t>
  </si>
  <si>
    <t>3/6/2025 - interest may not be correct.  Verifying with Jason Lucas
Title Opinion lists these owners as potential heirs of Dale Eugene Barricklow</t>
  </si>
  <si>
    <t>7/1/2025 - Requirement states to either instruments in record for record title owner or pursue quiet title suit to successors and assigns of Violet A. Cope</t>
  </si>
  <si>
    <t>Req - 9 in TO - Heirs or Devisees of Tillison Stewart, Sr.</t>
  </si>
  <si>
    <t>1151 Fairlane Avenue SW</t>
  </si>
  <si>
    <t>Mary K. Lightner</t>
  </si>
  <si>
    <t>Clyde L. Stewart is the patriarch for 50% of the interest - this covers all potential heirs</t>
  </si>
  <si>
    <t>The Heirs of Leslie White, deceased</t>
  </si>
  <si>
    <t>The Heirs of Dorothy White, deceased</t>
  </si>
  <si>
    <t>The Heirs of Lloyd and Betty White, deceased</t>
  </si>
  <si>
    <t>The Heirs of William Emmett White, deceased</t>
  </si>
  <si>
    <t>The Heirs of Shirley Amos, deceased</t>
  </si>
  <si>
    <t>The Heirs of Donna Jean Sexton, deceased</t>
  </si>
  <si>
    <t>The Heirs of Maxine White, deceased</t>
  </si>
  <si>
    <t>55637 Bel Haven</t>
  </si>
  <si>
    <t>The Heirs of Richard Nowak, deceased
Attn: Linda Tylka, Attorney-in-Fact</t>
  </si>
  <si>
    <t>The Heirs of Sharon Culbreth, deceased</t>
  </si>
  <si>
    <t>The Heirs of Tillison Edward Stewart, Sr., deceased</t>
  </si>
  <si>
    <t>The Heirs of Charmaine Stewart, deceased</t>
  </si>
  <si>
    <t>The Heirs of Clyde L. Stewart, deceased</t>
  </si>
  <si>
    <t>The Heirs of Salathiel Gillespie, Jr., deceased</t>
  </si>
  <si>
    <t>The Heirs of Lloyd White, deceased</t>
  </si>
  <si>
    <t>The Heirs of Donna Sexton, deceased</t>
  </si>
  <si>
    <t>The Heirs of Emmett White, deceased</t>
  </si>
  <si>
    <t>The Heirs of Dorothy W. White, deceased</t>
  </si>
  <si>
    <t>The Heirs of Townsend Brewster Sr., deceased</t>
  </si>
  <si>
    <t>The Heirs of Walter Alford Tyler, deceased</t>
  </si>
  <si>
    <t>The Heirs of Richard Walter Goings, deceased</t>
  </si>
  <si>
    <t>The Heirs of Adda Oddessa McCord, deceased</t>
  </si>
  <si>
    <t>Holloway Church
ATTN:  Ruth Robertson</t>
  </si>
  <si>
    <t>Capstone Holding Company, an Ohio Corporation
ATTN: Danny E. Taylor</t>
  </si>
  <si>
    <r>
      <t>Exhibit C</t>
    </r>
    <r>
      <rPr>
        <b/>
        <vertAlign val="superscript"/>
        <sz val="12"/>
        <color theme="1"/>
        <rFont val="Times New Roman"/>
        <family val="1"/>
      </rPr>
      <t>2</t>
    </r>
  </si>
  <si>
    <t>End of Exhibit C</t>
  </si>
  <si>
    <t>Total Unit Acres</t>
  </si>
  <si>
    <t>Total Acres pending ownership litigation or potential adverse ownership claims:</t>
  </si>
  <si>
    <t>3720 S. Grant Street</t>
  </si>
  <si>
    <r>
      <rPr>
        <vertAlign val="superscript"/>
        <sz val="12"/>
        <color rgb="FF000000"/>
        <rFont val="Times New Roman"/>
        <family val="1"/>
      </rPr>
      <t xml:space="preserve">2 </t>
    </r>
    <r>
      <rPr>
        <sz val="12"/>
        <color rgb="FF000000"/>
        <rFont val="Times New Roman"/>
        <family val="1"/>
      </rPr>
      <t>This Exhibit is also referred to as Exhibit A-3 to the Unit Agreement
All ownership interests reflected on Exhibit C are unverified and subject to change pending resolution of any ownership dispute, clarification of record title, or additional information received by Applicant.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</si>
</sst>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%"/>
    <numFmt numFmtId="166" formatCode="0.0000%"/>
    <numFmt numFmtId="167" formatCode="0.00000%"/>
  </numFmts>
  <fonts count="12" x14ac:knownFonts="1">
    <font>
      <sz val="10"/>
      <color rgb="FF000000"/>
      <name val="Aptos Narrow"/>
      <scheme val="minor"/>
    </font>
    <font>
      <sz val="10"/>
      <color rgb="FF000000"/>
      <name val="Aptos Narrow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  <font>
      <sz val="12"/>
      <name val="Times New Roman"/>
      <family val="1"/>
    </font>
    <font>
      <sz val="8"/>
      <name val="Aptos Narrow"/>
      <family val="2"/>
      <scheme val="minor"/>
    </font>
    <font>
      <b/>
      <vertAlign val="superscript"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name val="Times New Roman"/>
      <family val="1"/>
    </font>
    <font>
      <vertAlign val="superscript"/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2" applyNumberFormat="1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165" fontId="2" fillId="0" borderId="6" xfId="2" applyNumberFormat="1" applyFont="1" applyBorder="1" applyAlignment="1">
      <alignment horizontal="center" vertical="center"/>
    </xf>
    <xf numFmtId="0" fontId="2" fillId="0" borderId="6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5" fillId="2" borderId="6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left" vertical="center" wrapText="1"/>
    </xf>
    <xf numFmtId="0" fontId="4" fillId="4" borderId="6" xfId="2" applyFont="1" applyFill="1" applyBorder="1" applyAlignment="1">
      <alignment horizontal="center" vertical="center" wrapText="1"/>
    </xf>
    <xf numFmtId="164" fontId="4" fillId="3" borderId="6" xfId="1" applyNumberFormat="1" applyFont="1" applyFill="1" applyBorder="1" applyAlignment="1">
      <alignment horizontal="center" vertical="center" wrapText="1"/>
    </xf>
    <xf numFmtId="164" fontId="4" fillId="3" borderId="6" xfId="2" applyNumberFormat="1" applyFont="1" applyFill="1" applyBorder="1" applyAlignment="1">
      <alignment horizontal="center" vertical="center" wrapText="1"/>
    </xf>
    <xf numFmtId="165" fontId="4" fillId="3" borderId="6" xfId="2" applyNumberFormat="1" applyFont="1" applyFill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6" xfId="2" applyFont="1" applyBorder="1" applyAlignment="1">
      <alignment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0" xfId="2" applyFont="1" applyAlignment="1">
      <alignment horizontal="left" vertical="center"/>
    </xf>
    <xf numFmtId="164" fontId="2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49" fontId="2" fillId="0" borderId="6" xfId="2" applyNumberFormat="1" applyFont="1" applyBorder="1" applyAlignment="1">
      <alignment horizontal="center" vertical="center"/>
    </xf>
    <xf numFmtId="164" fontId="6" fillId="0" borderId="6" xfId="2" applyNumberFormat="1" applyFont="1" applyBorder="1" applyAlignment="1">
      <alignment horizontal="center" vertical="center"/>
    </xf>
    <xf numFmtId="165" fontId="9" fillId="0" borderId="0" xfId="2" applyNumberFormat="1" applyFont="1" applyAlignment="1">
      <alignment horizontal="center" vertical="center"/>
    </xf>
    <xf numFmtId="166" fontId="2" fillId="0" borderId="6" xfId="2" applyNumberFormat="1" applyFont="1" applyBorder="1" applyAlignment="1">
      <alignment horizontal="center" vertical="center"/>
    </xf>
    <xf numFmtId="167" fontId="2" fillId="0" borderId="6" xfId="2" applyNumberFormat="1" applyFont="1" applyBorder="1" applyAlignment="1">
      <alignment horizontal="center" vertical="center"/>
    </xf>
    <xf numFmtId="164" fontId="9" fillId="0" borderId="6" xfId="2" applyNumberFormat="1" applyFont="1" applyBorder="1" applyAlignment="1">
      <alignment horizontal="center" vertical="center"/>
    </xf>
    <xf numFmtId="165" fontId="9" fillId="0" borderId="6" xfId="1" applyNumberFormat="1" applyFont="1" applyBorder="1" applyAlignment="1">
      <alignment horizontal="center" vertical="center"/>
    </xf>
    <xf numFmtId="0" fontId="2" fillId="0" borderId="6" xfId="3" applyFont="1" applyBorder="1" applyAlignment="1">
      <alignment horizontal="left" vertical="center" wrapText="1"/>
    </xf>
    <xf numFmtId="0" fontId="9" fillId="0" borderId="6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2" fillId="0" borderId="7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164" fontId="2" fillId="0" borderId="7" xfId="2" applyNumberFormat="1" applyFont="1" applyBorder="1" applyAlignment="1">
      <alignment horizontal="center" vertical="center"/>
    </xf>
    <xf numFmtId="164" fontId="2" fillId="0" borderId="8" xfId="2" applyNumberFormat="1" applyFont="1" applyBorder="1" applyAlignment="1">
      <alignment horizontal="center" vertical="center"/>
    </xf>
    <xf numFmtId="164" fontId="2" fillId="0" borderId="9" xfId="2" applyNumberFormat="1" applyFont="1" applyBorder="1" applyAlignment="1">
      <alignment horizontal="center" vertical="center"/>
    </xf>
    <xf numFmtId="165" fontId="2" fillId="0" borderId="7" xfId="2" applyNumberFormat="1" applyFont="1" applyBorder="1" applyAlignment="1">
      <alignment horizontal="center" vertical="center"/>
    </xf>
    <xf numFmtId="165" fontId="2" fillId="0" borderId="8" xfId="2" applyNumberFormat="1" applyFont="1" applyBorder="1" applyAlignment="1">
      <alignment horizontal="center" vertical="center"/>
    </xf>
    <xf numFmtId="165" fontId="2" fillId="0" borderId="9" xfId="2" applyNumberFormat="1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10" fillId="0" borderId="12" xfId="0" applyFont="1" applyBorder="1"/>
    <xf numFmtId="0" fontId="10" fillId="0" borderId="13" xfId="0" applyFont="1" applyBorder="1"/>
  </cellXfs>
  <cellStyles count="4">
    <cellStyle name="Normal" xfId="0" builtinId="0"/>
    <cellStyle name="Normal 2" xfId="2" xr:uid="{CCCF8D64-87A8-429B-971F-785B0238CD4F}"/>
    <cellStyle name="Normal 4 5" xfId="3" xr:uid="{B8D15E2D-97D9-460B-9416-821BC8EA5676}"/>
    <cellStyle name="Percent" xfId="1" builtinId="5"/>
  </cellStyles>
  <dxfs count="2">
    <dxf>
      <font>
        <color theme="6" tint="-0.499984740745262"/>
      </font>
      <fill>
        <patternFill>
          <bgColor theme="6" tint="0.59996337778862885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ojects\Utica%20-%20Point%20Pleasant%20Shale\Locations\Young%20IV%20(fka%20Nowak%201)%20(211900)\WORKING_McDonald_20241029_Young%20IV_DOI.xlsx" TargetMode="External"/><Relationship Id="rId1" Type="http://schemas.openxmlformats.org/officeDocument/2006/relationships/externalLinkPath" Target="/Projects/Utica%20-%20Point%20Pleasant%20Shale/Locations/Young%20IV%20(fka%20Nowak%201)%20(211900)/WORKING_McDonald_20241029_Young%20IV_DO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utstanding Items"/>
      <sheetName val="Status"/>
      <sheetName val="Pooling Unit"/>
      <sheetName val="20250708_DOI used for Ex. A"/>
      <sheetName val="KST Lease"/>
      <sheetName val="05-00612.000"/>
      <sheetName val="05-00612.000 - Tyler Heirship"/>
      <sheetName val="Sheet6"/>
      <sheetName val="Exhibit C"/>
      <sheetName val="DNU - Old Ex. C"/>
      <sheetName val="Sheet3"/>
      <sheetName val="McDonald - Subtracts Itemized"/>
      <sheetName val="05-00670.000"/>
      <sheetName val="39-90010.001"/>
      <sheetName val="39-00537.001"/>
      <sheetName val="05-00379.000"/>
      <sheetName val="Sheet2"/>
      <sheetName val="OLD_V2.0_20250522_JZ_Exhibit A"/>
      <sheetName val="V1.2_20250116_JZ_Exhibit A (2)"/>
      <sheetName val="V1.0_20250116_JZ_Exhibit A"/>
      <sheetName val="05-00477.000"/>
      <sheetName val="ARU xref"/>
      <sheetName val="ARU Trade"/>
      <sheetName val="GPOR's Capstone Lease"/>
      <sheetName val="Stratton Leases"/>
      <sheetName val="Notes"/>
      <sheetName val="Ascent Lease- 841-862-Flushing"/>
      <sheetName val="Capstone Lease (161-62)"/>
      <sheetName val="DNU_Data List"/>
    </sheetNames>
    <sheetDataSet>
      <sheetData sheetId="0" refreshError="1"/>
      <sheetData sheetId="1" refreshError="1"/>
      <sheetData sheetId="2" refreshError="1">
        <row r="1">
          <cell r="A1" t="str">
            <v>TRACT NO</v>
          </cell>
          <cell r="C1" t="str">
            <v>TAX ID NUMBER</v>
          </cell>
          <cell r="E1" t="str">
            <v>AREA IN ACRES</v>
          </cell>
        </row>
        <row r="2">
          <cell r="A2">
            <v>1</v>
          </cell>
          <cell r="C2" t="str">
            <v>06-00234.000</v>
          </cell>
          <cell r="E2">
            <v>0.69299999999999995</v>
          </cell>
        </row>
        <row r="3">
          <cell r="A3">
            <v>2</v>
          </cell>
          <cell r="C3" t="str">
            <v>06-00624.000</v>
          </cell>
          <cell r="E3">
            <v>2.2040000000000002</v>
          </cell>
        </row>
        <row r="4">
          <cell r="A4">
            <v>3</v>
          </cell>
          <cell r="C4" t="str">
            <v>05-00167.000</v>
          </cell>
          <cell r="E4">
            <v>0.84</v>
          </cell>
        </row>
        <row r="5">
          <cell r="A5">
            <v>4</v>
          </cell>
          <cell r="C5" t="str">
            <v>05-00009.000</v>
          </cell>
          <cell r="E5">
            <v>0.94399999999999995</v>
          </cell>
        </row>
        <row r="6">
          <cell r="A6">
            <v>5</v>
          </cell>
          <cell r="C6" t="str">
            <v>06-00258.000</v>
          </cell>
          <cell r="E6">
            <v>2.3849999999999998</v>
          </cell>
        </row>
        <row r="7">
          <cell r="A7">
            <v>6</v>
          </cell>
          <cell r="C7" t="str">
            <v>06-00625.000</v>
          </cell>
          <cell r="E7">
            <v>2.6160000000000001</v>
          </cell>
        </row>
        <row r="8">
          <cell r="A8">
            <v>7</v>
          </cell>
          <cell r="C8" t="str">
            <v>06-60028.000</v>
          </cell>
          <cell r="E8">
            <v>0.156</v>
          </cell>
        </row>
        <row r="9">
          <cell r="A9">
            <v>8</v>
          </cell>
          <cell r="C9" t="str">
            <v>06-00222.000</v>
          </cell>
          <cell r="E9">
            <v>0.16200000000000001</v>
          </cell>
        </row>
        <row r="10">
          <cell r="A10">
            <v>9</v>
          </cell>
          <cell r="C10" t="str">
            <v>06-00151.000</v>
          </cell>
          <cell r="E10">
            <v>0.20899999999999999</v>
          </cell>
        </row>
        <row r="11">
          <cell r="A11">
            <v>10</v>
          </cell>
          <cell r="C11" t="str">
            <v>06-00619.000</v>
          </cell>
          <cell r="E11">
            <v>0.216</v>
          </cell>
        </row>
        <row r="12">
          <cell r="A12">
            <v>11</v>
          </cell>
          <cell r="C12" t="str">
            <v>06-60029.000</v>
          </cell>
          <cell r="E12">
            <v>0.129</v>
          </cell>
        </row>
        <row r="13">
          <cell r="A13">
            <v>12</v>
          </cell>
          <cell r="C13" t="str">
            <v>06-00185.000</v>
          </cell>
          <cell r="E13">
            <v>0.57399999999999995</v>
          </cell>
        </row>
        <row r="14">
          <cell r="A14">
            <v>13</v>
          </cell>
          <cell r="C14" t="str">
            <v>06-00620.000</v>
          </cell>
          <cell r="E14">
            <v>0.28299999999999997</v>
          </cell>
        </row>
        <row r="15">
          <cell r="A15">
            <v>14</v>
          </cell>
          <cell r="C15" t="str">
            <v>06-00190.000</v>
          </cell>
          <cell r="E15">
            <v>0.47499999999999998</v>
          </cell>
        </row>
        <row r="16">
          <cell r="A16">
            <v>15</v>
          </cell>
          <cell r="C16" t="str">
            <v>06-00477.000</v>
          </cell>
          <cell r="E16">
            <v>0.34399999999999997</v>
          </cell>
        </row>
        <row r="17">
          <cell r="A17">
            <v>16</v>
          </cell>
          <cell r="C17" t="str">
            <v>06-00343.000</v>
          </cell>
          <cell r="E17">
            <v>0.34399999999999997</v>
          </cell>
        </row>
        <row r="18">
          <cell r="A18">
            <v>17</v>
          </cell>
          <cell r="C18" t="str">
            <v>06-00328.000</v>
          </cell>
          <cell r="E18">
            <v>0.34399999999999997</v>
          </cell>
        </row>
        <row r="19">
          <cell r="A19">
            <v>18</v>
          </cell>
          <cell r="C19" t="str">
            <v>06-60009.000</v>
          </cell>
          <cell r="E19">
            <v>0.26700000000000002</v>
          </cell>
        </row>
        <row r="20">
          <cell r="A20">
            <v>19</v>
          </cell>
          <cell r="C20" t="str">
            <v>06-00398.000</v>
          </cell>
          <cell r="E20">
            <v>7.8E-2</v>
          </cell>
        </row>
        <row r="21">
          <cell r="A21">
            <v>20</v>
          </cell>
          <cell r="C21" t="str">
            <v>06-00399.000</v>
          </cell>
          <cell r="E21">
            <v>0.35399999999999998</v>
          </cell>
        </row>
        <row r="22">
          <cell r="A22">
            <v>21</v>
          </cell>
          <cell r="C22" t="str">
            <v>06-00546.000</v>
          </cell>
          <cell r="E22">
            <v>0.35399999999999998</v>
          </cell>
        </row>
        <row r="23">
          <cell r="A23">
            <v>22</v>
          </cell>
          <cell r="C23" t="str">
            <v>06-00485.000</v>
          </cell>
          <cell r="E23">
            <v>0.35399999999999998</v>
          </cell>
        </row>
        <row r="24">
          <cell r="A24">
            <v>23</v>
          </cell>
          <cell r="C24" t="str">
            <v>06-00356.000</v>
          </cell>
          <cell r="E24">
            <v>0.35399999999999998</v>
          </cell>
        </row>
        <row r="25">
          <cell r="A25">
            <v>24</v>
          </cell>
          <cell r="C25" t="str">
            <v>06-00054.000</v>
          </cell>
          <cell r="E25">
            <v>0.32500000000000001</v>
          </cell>
        </row>
        <row r="26">
          <cell r="A26">
            <v>25</v>
          </cell>
          <cell r="C26" t="str">
            <v>06-00355.000</v>
          </cell>
          <cell r="E26">
            <v>0.26400000000000001</v>
          </cell>
        </row>
        <row r="27">
          <cell r="A27">
            <v>26</v>
          </cell>
          <cell r="C27" t="str">
            <v>06-00266.000</v>
          </cell>
          <cell r="E27">
            <v>1.9E-2</v>
          </cell>
        </row>
        <row r="28">
          <cell r="A28">
            <v>27</v>
          </cell>
          <cell r="C28" t="str">
            <v>06-00498.001</v>
          </cell>
          <cell r="E28">
            <v>0.01</v>
          </cell>
        </row>
        <row r="29">
          <cell r="A29">
            <v>28</v>
          </cell>
          <cell r="C29" t="str">
            <v>06-00498.000</v>
          </cell>
          <cell r="E29">
            <v>0.115</v>
          </cell>
        </row>
        <row r="30">
          <cell r="A30">
            <v>29</v>
          </cell>
          <cell r="C30" t="str">
            <v>06-00616.000</v>
          </cell>
          <cell r="E30">
            <v>0.50700000000000001</v>
          </cell>
        </row>
        <row r="31">
          <cell r="A31">
            <v>30</v>
          </cell>
          <cell r="C31" t="str">
            <v>06-60012.000</v>
          </cell>
          <cell r="E31">
            <v>0.50700000000000001</v>
          </cell>
        </row>
        <row r="32">
          <cell r="A32" t="str">
            <v>31A</v>
          </cell>
          <cell r="C32" t="str">
            <v>06-60013.000</v>
          </cell>
          <cell r="E32">
            <v>9.8000000000000004E-2</v>
          </cell>
        </row>
        <row r="33">
          <cell r="A33" t="str">
            <v>31B</v>
          </cell>
          <cell r="C33" t="str">
            <v>06-60013.000</v>
          </cell>
          <cell r="E33">
            <v>0.26600000000000001</v>
          </cell>
        </row>
        <row r="34">
          <cell r="A34">
            <v>32</v>
          </cell>
          <cell r="C34" t="str">
            <v>06-00090.000</v>
          </cell>
          <cell r="E34">
            <v>0.36399999999999999</v>
          </cell>
        </row>
        <row r="35">
          <cell r="A35">
            <v>33</v>
          </cell>
          <cell r="C35" t="str">
            <v>06-00091.000</v>
          </cell>
          <cell r="E35">
            <v>8.3000000000000004E-2</v>
          </cell>
        </row>
        <row r="36">
          <cell r="A36">
            <v>34</v>
          </cell>
          <cell r="C36" t="str">
            <v>06-00089.000</v>
          </cell>
          <cell r="E36">
            <v>1.0999999999999999E-2</v>
          </cell>
        </row>
        <row r="37">
          <cell r="A37">
            <v>35</v>
          </cell>
          <cell r="C37" t="str">
            <v>06-00204.000</v>
          </cell>
          <cell r="E37">
            <v>0.25600000000000001</v>
          </cell>
        </row>
        <row r="38">
          <cell r="A38">
            <v>36</v>
          </cell>
          <cell r="C38" t="str">
            <v>06-00516.000</v>
          </cell>
          <cell r="E38">
            <v>0.35899999999999999</v>
          </cell>
        </row>
        <row r="39">
          <cell r="A39">
            <v>37</v>
          </cell>
          <cell r="C39" t="str">
            <v>06-00156.000</v>
          </cell>
          <cell r="E39">
            <v>0.219</v>
          </cell>
        </row>
        <row r="40">
          <cell r="A40">
            <v>38</v>
          </cell>
          <cell r="C40" t="str">
            <v>06-00107.000</v>
          </cell>
          <cell r="E40">
            <v>0.30399999999999999</v>
          </cell>
        </row>
        <row r="41">
          <cell r="A41">
            <v>39</v>
          </cell>
          <cell r="C41" t="str">
            <v>06-00217.000</v>
          </cell>
          <cell r="E41">
            <v>0.156</v>
          </cell>
        </row>
        <row r="42">
          <cell r="A42">
            <v>40</v>
          </cell>
          <cell r="C42" t="str">
            <v>06-00062.000</v>
          </cell>
          <cell r="E42">
            <v>0.34599999999999997</v>
          </cell>
        </row>
        <row r="43">
          <cell r="A43">
            <v>41</v>
          </cell>
          <cell r="C43" t="str">
            <v>06-00061.000</v>
          </cell>
          <cell r="E43">
            <v>0.187</v>
          </cell>
        </row>
        <row r="44">
          <cell r="A44">
            <v>42</v>
          </cell>
          <cell r="C44" t="str">
            <v>06-00271.000</v>
          </cell>
          <cell r="E44">
            <v>0.159</v>
          </cell>
        </row>
        <row r="45">
          <cell r="A45">
            <v>43</v>
          </cell>
          <cell r="C45" t="str">
            <v>06-00270.000</v>
          </cell>
          <cell r="E45">
            <v>0.1</v>
          </cell>
        </row>
        <row r="46">
          <cell r="A46">
            <v>44</v>
          </cell>
          <cell r="C46" t="str">
            <v>06-00142.000</v>
          </cell>
          <cell r="E46">
            <v>0.217</v>
          </cell>
        </row>
        <row r="47">
          <cell r="A47">
            <v>45</v>
          </cell>
          <cell r="C47" t="str">
            <v>06-00143.000</v>
          </cell>
          <cell r="E47">
            <v>6.8000000000000005E-2</v>
          </cell>
        </row>
        <row r="48">
          <cell r="A48">
            <v>46</v>
          </cell>
          <cell r="C48" t="str">
            <v>06-00292.000</v>
          </cell>
          <cell r="E48">
            <v>0.24399999999999999</v>
          </cell>
        </row>
        <row r="49">
          <cell r="A49">
            <v>47</v>
          </cell>
          <cell r="C49" t="str">
            <v>06-00383.001</v>
          </cell>
          <cell r="E49">
            <v>1.2999999999999999E-2</v>
          </cell>
        </row>
        <row r="50">
          <cell r="A50">
            <v>48</v>
          </cell>
          <cell r="C50" t="str">
            <v>06-00292.002</v>
          </cell>
          <cell r="E50">
            <v>3.0000000000000001E-3</v>
          </cell>
        </row>
        <row r="51">
          <cell r="A51">
            <v>49</v>
          </cell>
          <cell r="C51" t="str">
            <v>06-00292.001</v>
          </cell>
          <cell r="E51">
            <v>1.4999999999999999E-2</v>
          </cell>
        </row>
        <row r="52">
          <cell r="A52">
            <v>50</v>
          </cell>
          <cell r="C52" t="str">
            <v>06-00383.000</v>
          </cell>
          <cell r="E52">
            <v>0.17199999999999999</v>
          </cell>
        </row>
        <row r="53">
          <cell r="A53">
            <v>51</v>
          </cell>
          <cell r="C53" t="str">
            <v>06-00026.000</v>
          </cell>
          <cell r="E53">
            <v>0.126</v>
          </cell>
        </row>
        <row r="54">
          <cell r="A54">
            <v>52</v>
          </cell>
          <cell r="C54" t="str">
            <v>06-00025.000</v>
          </cell>
          <cell r="E54">
            <v>6.2E-2</v>
          </cell>
        </row>
        <row r="55">
          <cell r="A55">
            <v>53</v>
          </cell>
          <cell r="C55" t="str">
            <v>06-00629.000</v>
          </cell>
          <cell r="E55">
            <v>7.6999999999999999E-2</v>
          </cell>
        </row>
        <row r="56">
          <cell r="A56">
            <v>54</v>
          </cell>
          <cell r="C56" t="str">
            <v>06-00298.000</v>
          </cell>
          <cell r="E56">
            <v>0.14299999999999999</v>
          </cell>
        </row>
        <row r="57">
          <cell r="A57">
            <v>55</v>
          </cell>
          <cell r="C57" t="str">
            <v>06-00528.000</v>
          </cell>
          <cell r="E57">
            <v>0.27</v>
          </cell>
        </row>
        <row r="58">
          <cell r="A58">
            <v>56</v>
          </cell>
          <cell r="C58" t="str">
            <v>06-00547.000</v>
          </cell>
          <cell r="E58">
            <v>2.3E-2</v>
          </cell>
        </row>
        <row r="59">
          <cell r="A59">
            <v>57</v>
          </cell>
          <cell r="C59" t="str">
            <v>06-00430.000</v>
          </cell>
          <cell r="E59">
            <v>0.28399999999999997</v>
          </cell>
        </row>
        <row r="60">
          <cell r="A60">
            <v>58</v>
          </cell>
          <cell r="C60" t="str">
            <v>06-00218.000</v>
          </cell>
          <cell r="E60">
            <v>0.3</v>
          </cell>
        </row>
        <row r="61">
          <cell r="A61">
            <v>59</v>
          </cell>
          <cell r="C61" t="str">
            <v>06-00022.000</v>
          </cell>
          <cell r="E61">
            <v>5.0220000000000002</v>
          </cell>
        </row>
        <row r="62">
          <cell r="A62">
            <v>60</v>
          </cell>
          <cell r="C62" t="str">
            <v>06-00024.000</v>
          </cell>
          <cell r="E62">
            <v>0.88200000000000001</v>
          </cell>
        </row>
        <row r="63">
          <cell r="A63">
            <v>61</v>
          </cell>
          <cell r="C63" t="str">
            <v>06-00525.000</v>
          </cell>
          <cell r="E63">
            <v>0.30599999999999999</v>
          </cell>
        </row>
        <row r="64">
          <cell r="A64">
            <v>62</v>
          </cell>
          <cell r="C64" t="str">
            <v>06-00429.000</v>
          </cell>
          <cell r="E64">
            <v>4.2999999999999997E-2</v>
          </cell>
        </row>
        <row r="65">
          <cell r="A65">
            <v>63</v>
          </cell>
          <cell r="C65" t="str">
            <v>06-00431.000</v>
          </cell>
          <cell r="E65">
            <v>0.24299999999999999</v>
          </cell>
        </row>
        <row r="66">
          <cell r="A66">
            <v>64</v>
          </cell>
          <cell r="C66" t="str">
            <v>06-00331.000</v>
          </cell>
          <cell r="E66">
            <v>0.29499999999999998</v>
          </cell>
        </row>
        <row r="67">
          <cell r="A67">
            <v>65</v>
          </cell>
          <cell r="C67" t="str">
            <v>06-00230.000</v>
          </cell>
          <cell r="E67">
            <v>0.25900000000000001</v>
          </cell>
        </row>
        <row r="68">
          <cell r="A68">
            <v>66</v>
          </cell>
          <cell r="C68" t="str">
            <v>06-00396.000</v>
          </cell>
          <cell r="E68">
            <v>4.2999999999999997E-2</v>
          </cell>
        </row>
        <row r="69">
          <cell r="A69">
            <v>67</v>
          </cell>
          <cell r="C69" t="str">
            <v>06-00524.000</v>
          </cell>
          <cell r="E69">
            <v>0.108</v>
          </cell>
        </row>
        <row r="70">
          <cell r="A70">
            <v>68</v>
          </cell>
          <cell r="C70" t="str">
            <v>06-00501.000</v>
          </cell>
          <cell r="E70">
            <v>0.27400000000000002</v>
          </cell>
        </row>
        <row r="71">
          <cell r="A71">
            <v>69</v>
          </cell>
          <cell r="C71" t="str">
            <v>06-00227.000</v>
          </cell>
          <cell r="E71">
            <v>0.20100000000000001</v>
          </cell>
        </row>
        <row r="72">
          <cell r="A72">
            <v>70</v>
          </cell>
          <cell r="C72" t="str">
            <v>06-00100.000</v>
          </cell>
          <cell r="E72">
            <v>0.36</v>
          </cell>
        </row>
        <row r="73">
          <cell r="A73">
            <v>71</v>
          </cell>
          <cell r="C73" t="str">
            <v>06-00490.000</v>
          </cell>
          <cell r="E73">
            <v>0.22600000000000001</v>
          </cell>
        </row>
        <row r="74">
          <cell r="A74">
            <v>72</v>
          </cell>
          <cell r="C74" t="str">
            <v>06-00114.000</v>
          </cell>
          <cell r="E74">
            <v>0.26700000000000002</v>
          </cell>
        </row>
        <row r="75">
          <cell r="A75">
            <v>73</v>
          </cell>
          <cell r="C75" t="str">
            <v>06-00113.000</v>
          </cell>
          <cell r="E75">
            <v>0.27</v>
          </cell>
        </row>
        <row r="76">
          <cell r="A76">
            <v>74</v>
          </cell>
          <cell r="C76" t="str">
            <v>06-00108.001</v>
          </cell>
          <cell r="E76">
            <v>2.1999999999999999E-2</v>
          </cell>
        </row>
        <row r="77">
          <cell r="A77">
            <v>75</v>
          </cell>
          <cell r="C77" t="str">
            <v>06-00330.000</v>
          </cell>
          <cell r="E77">
            <v>0.29699999999999999</v>
          </cell>
        </row>
        <row r="78">
          <cell r="A78">
            <v>76</v>
          </cell>
          <cell r="C78" t="str">
            <v>06-00529.000</v>
          </cell>
          <cell r="E78">
            <v>0.33900000000000002</v>
          </cell>
        </row>
        <row r="79">
          <cell r="A79">
            <v>77</v>
          </cell>
          <cell r="C79" t="str">
            <v>06-00108.000</v>
          </cell>
          <cell r="E79">
            <v>0.56000000000000005</v>
          </cell>
        </row>
        <row r="80">
          <cell r="A80">
            <v>78</v>
          </cell>
          <cell r="C80" t="str">
            <v>06-00229.000</v>
          </cell>
          <cell r="E80">
            <v>0.26200000000000001</v>
          </cell>
        </row>
        <row r="81">
          <cell r="A81">
            <v>79</v>
          </cell>
          <cell r="C81" t="str">
            <v>06-00544.000</v>
          </cell>
          <cell r="E81">
            <v>0.251</v>
          </cell>
        </row>
        <row r="82">
          <cell r="A82">
            <v>80</v>
          </cell>
          <cell r="C82" t="str">
            <v>06-00109.000</v>
          </cell>
          <cell r="E82">
            <v>0.41299999999999998</v>
          </cell>
        </row>
        <row r="83">
          <cell r="A83">
            <v>81</v>
          </cell>
          <cell r="C83" t="str">
            <v>06-00533.000</v>
          </cell>
          <cell r="E83">
            <v>0.25700000000000001</v>
          </cell>
        </row>
        <row r="84">
          <cell r="A84">
            <v>82</v>
          </cell>
          <cell r="C84" t="str">
            <v>06-00303.000</v>
          </cell>
          <cell r="E84">
            <v>2E-3</v>
          </cell>
        </row>
        <row r="85">
          <cell r="A85">
            <v>83</v>
          </cell>
          <cell r="C85" t="str">
            <v>06-00532.000</v>
          </cell>
          <cell r="E85">
            <v>0.218</v>
          </cell>
        </row>
        <row r="86">
          <cell r="A86">
            <v>84</v>
          </cell>
          <cell r="C86" t="str">
            <v>06-00295.000</v>
          </cell>
          <cell r="E86">
            <v>0.33900000000000002</v>
          </cell>
        </row>
        <row r="87">
          <cell r="A87">
            <v>85</v>
          </cell>
          <cell r="C87" t="str">
            <v>06-00545.000</v>
          </cell>
          <cell r="E87">
            <v>0.27700000000000002</v>
          </cell>
        </row>
        <row r="88">
          <cell r="A88">
            <v>86</v>
          </cell>
          <cell r="C88" t="str">
            <v>06-00526.000</v>
          </cell>
          <cell r="E88">
            <v>0.16500000000000001</v>
          </cell>
        </row>
        <row r="89">
          <cell r="A89">
            <v>87</v>
          </cell>
          <cell r="C89" t="str">
            <v>06-00085.000</v>
          </cell>
          <cell r="E89">
            <v>0.16500000000000001</v>
          </cell>
        </row>
        <row r="90">
          <cell r="A90">
            <v>88</v>
          </cell>
          <cell r="C90" t="str">
            <v>06-00454.000</v>
          </cell>
          <cell r="E90">
            <v>0.70299999999999996</v>
          </cell>
        </row>
        <row r="91">
          <cell r="A91">
            <v>89</v>
          </cell>
          <cell r="C91" t="str">
            <v>06-00111.000</v>
          </cell>
          <cell r="E91">
            <v>0.26700000000000002</v>
          </cell>
        </row>
        <row r="92">
          <cell r="A92">
            <v>90</v>
          </cell>
          <cell r="C92" t="str">
            <v>06-00110.000</v>
          </cell>
          <cell r="E92">
            <v>0.23899999999999999</v>
          </cell>
        </row>
        <row r="93">
          <cell r="A93">
            <v>91</v>
          </cell>
          <cell r="C93" t="str">
            <v>06-00382.000</v>
          </cell>
          <cell r="E93">
            <v>0.26700000000000002</v>
          </cell>
        </row>
        <row r="94">
          <cell r="A94">
            <v>92</v>
          </cell>
          <cell r="C94" t="str">
            <v>06-00553.000</v>
          </cell>
          <cell r="E94">
            <v>0.47199999999999998</v>
          </cell>
        </row>
        <row r="95">
          <cell r="A95">
            <v>93</v>
          </cell>
          <cell r="C95" t="str">
            <v>06-00502.000</v>
          </cell>
          <cell r="E95">
            <v>6.9000000000000006E-2</v>
          </cell>
        </row>
        <row r="96">
          <cell r="A96">
            <v>94</v>
          </cell>
          <cell r="C96" t="str">
            <v>06-00537.000</v>
          </cell>
          <cell r="E96">
            <v>0.39600000000000002</v>
          </cell>
        </row>
        <row r="97">
          <cell r="A97">
            <v>95</v>
          </cell>
          <cell r="C97" t="str">
            <v>06-00055.000</v>
          </cell>
          <cell r="E97">
            <v>0.26700000000000002</v>
          </cell>
        </row>
        <row r="98">
          <cell r="A98">
            <v>96</v>
          </cell>
          <cell r="C98" t="str">
            <v>06-00679.000</v>
          </cell>
          <cell r="E98">
            <v>8.9999999999999993E-3</v>
          </cell>
        </row>
        <row r="99">
          <cell r="A99">
            <v>97</v>
          </cell>
          <cell r="C99" t="str">
            <v>06-00538.000</v>
          </cell>
          <cell r="E99">
            <v>0.40699999999999997</v>
          </cell>
        </row>
        <row r="100">
          <cell r="A100">
            <v>98</v>
          </cell>
          <cell r="C100" t="str">
            <v>06-00540.000</v>
          </cell>
          <cell r="E100">
            <v>0.26700000000000002</v>
          </cell>
        </row>
        <row r="101">
          <cell r="A101">
            <v>99</v>
          </cell>
          <cell r="C101" t="str">
            <v>06-00541.000</v>
          </cell>
          <cell r="E101">
            <v>0.26500000000000001</v>
          </cell>
        </row>
        <row r="102">
          <cell r="A102">
            <v>100</v>
          </cell>
          <cell r="C102" t="str">
            <v>06-00428.000</v>
          </cell>
          <cell r="E102">
            <v>0.32500000000000001</v>
          </cell>
        </row>
        <row r="103">
          <cell r="A103">
            <v>101</v>
          </cell>
          <cell r="C103" t="str">
            <v>06-00345.000</v>
          </cell>
          <cell r="E103">
            <v>0.26700000000000002</v>
          </cell>
        </row>
        <row r="104">
          <cell r="A104">
            <v>102</v>
          </cell>
          <cell r="C104" t="str">
            <v>06-00347.000</v>
          </cell>
          <cell r="E104">
            <v>0.53700000000000003</v>
          </cell>
        </row>
        <row r="105">
          <cell r="A105">
            <v>103</v>
          </cell>
          <cell r="C105" t="str">
            <v>06-00366.000</v>
          </cell>
          <cell r="E105">
            <v>0.16400000000000001</v>
          </cell>
        </row>
        <row r="106">
          <cell r="A106">
            <v>104</v>
          </cell>
          <cell r="C106" t="str">
            <v>06-00367.000</v>
          </cell>
          <cell r="E106">
            <v>0.16500000000000001</v>
          </cell>
        </row>
        <row r="107">
          <cell r="A107">
            <v>105</v>
          </cell>
          <cell r="C107" t="str">
            <v>06-00289.000</v>
          </cell>
          <cell r="E107">
            <v>0.245</v>
          </cell>
        </row>
        <row r="108">
          <cell r="A108">
            <v>106</v>
          </cell>
          <cell r="C108" t="str">
            <v>06-00505.000</v>
          </cell>
          <cell r="E108">
            <v>0.23699999999999999</v>
          </cell>
        </row>
        <row r="109">
          <cell r="A109">
            <v>107</v>
          </cell>
          <cell r="C109" t="str">
            <v>06-00346.000</v>
          </cell>
          <cell r="E109">
            <v>0.245</v>
          </cell>
        </row>
        <row r="110">
          <cell r="A110">
            <v>108</v>
          </cell>
          <cell r="C110" t="str">
            <v>06-00252.000</v>
          </cell>
          <cell r="E110">
            <v>0.34100000000000003</v>
          </cell>
        </row>
        <row r="111">
          <cell r="A111">
            <v>109</v>
          </cell>
          <cell r="C111" t="str">
            <v>06-00080.001</v>
          </cell>
          <cell r="E111">
            <v>0.11600000000000001</v>
          </cell>
        </row>
        <row r="112">
          <cell r="A112">
            <v>110</v>
          </cell>
          <cell r="C112" t="str">
            <v>06-00080.000</v>
          </cell>
          <cell r="E112">
            <v>0.38</v>
          </cell>
        </row>
        <row r="113">
          <cell r="A113">
            <v>111</v>
          </cell>
          <cell r="C113" t="str">
            <v>06-00480.004</v>
          </cell>
          <cell r="E113">
            <v>0.42699999999999999</v>
          </cell>
        </row>
        <row r="114">
          <cell r="A114">
            <v>112</v>
          </cell>
          <cell r="C114" t="str">
            <v>06-00251.000</v>
          </cell>
          <cell r="E114">
            <v>0.224</v>
          </cell>
        </row>
        <row r="115">
          <cell r="A115">
            <v>113</v>
          </cell>
          <cell r="C115" t="str">
            <v>06-00480.003</v>
          </cell>
          <cell r="E115">
            <v>9.5000000000000001E-2</v>
          </cell>
        </row>
        <row r="116">
          <cell r="A116">
            <v>114</v>
          </cell>
          <cell r="C116" t="str">
            <v>06-00511.000</v>
          </cell>
          <cell r="E116">
            <v>8.9999999999999993E-3</v>
          </cell>
        </row>
        <row r="117">
          <cell r="A117">
            <v>115</v>
          </cell>
          <cell r="C117" t="str">
            <v>06-00480.005</v>
          </cell>
          <cell r="E117">
            <v>1.167</v>
          </cell>
        </row>
        <row r="118">
          <cell r="A118">
            <v>116</v>
          </cell>
          <cell r="C118" t="str">
            <v>06-00480.001</v>
          </cell>
          <cell r="E118">
            <v>2.8180000000000001</v>
          </cell>
        </row>
        <row r="119">
          <cell r="A119">
            <v>117</v>
          </cell>
          <cell r="C119" t="str">
            <v>06-00146.000</v>
          </cell>
          <cell r="E119">
            <v>3.74</v>
          </cell>
        </row>
        <row r="120">
          <cell r="A120">
            <v>118</v>
          </cell>
          <cell r="C120" t="str">
            <v>05-00086.000</v>
          </cell>
          <cell r="E120">
            <v>0.93</v>
          </cell>
        </row>
        <row r="121">
          <cell r="A121">
            <v>119</v>
          </cell>
          <cell r="C121" t="str">
            <v>06-00024.001</v>
          </cell>
          <cell r="E121">
            <v>2.7730000000000001</v>
          </cell>
        </row>
        <row r="122">
          <cell r="A122">
            <v>120</v>
          </cell>
          <cell r="C122" t="str">
            <v>06-00374.000</v>
          </cell>
          <cell r="E122">
            <v>2.5000000000000001E-2</v>
          </cell>
        </row>
        <row r="123">
          <cell r="A123">
            <v>121</v>
          </cell>
          <cell r="C123" t="str">
            <v>06-00012.000</v>
          </cell>
          <cell r="E123">
            <v>8.5000000000000006E-2</v>
          </cell>
        </row>
        <row r="124">
          <cell r="A124">
            <v>122</v>
          </cell>
          <cell r="C124" t="str">
            <v>06-00013.000</v>
          </cell>
          <cell r="E124">
            <v>2.1999999999999999E-2</v>
          </cell>
        </row>
        <row r="125">
          <cell r="A125">
            <v>123</v>
          </cell>
          <cell r="C125" t="str">
            <v>06-00014.000</v>
          </cell>
          <cell r="E125">
            <v>0.155</v>
          </cell>
        </row>
        <row r="126">
          <cell r="A126">
            <v>124</v>
          </cell>
          <cell r="C126" t="str">
            <v>06-00306.000</v>
          </cell>
          <cell r="E126">
            <v>0.215</v>
          </cell>
        </row>
        <row r="127">
          <cell r="A127">
            <v>125</v>
          </cell>
          <cell r="C127" t="str">
            <v>06-00446.000</v>
          </cell>
          <cell r="E127">
            <v>0.35699999999999998</v>
          </cell>
        </row>
        <row r="128">
          <cell r="A128">
            <v>126</v>
          </cell>
          <cell r="C128" t="str">
            <v>06-00147.000</v>
          </cell>
          <cell r="E128">
            <v>0.44400000000000001</v>
          </cell>
        </row>
        <row r="129">
          <cell r="A129">
            <v>127</v>
          </cell>
          <cell r="C129" t="str">
            <v>06-00386.000</v>
          </cell>
          <cell r="E129">
            <v>0.24099999999999999</v>
          </cell>
        </row>
        <row r="130">
          <cell r="A130">
            <v>128</v>
          </cell>
          <cell r="C130" t="str">
            <v>06-00653.000</v>
          </cell>
          <cell r="E130">
            <v>1.1259999999999999</v>
          </cell>
        </row>
        <row r="131">
          <cell r="A131">
            <v>129</v>
          </cell>
          <cell r="C131" t="str">
            <v>06-00326.000</v>
          </cell>
          <cell r="E131">
            <v>3.0000000000000001E-3</v>
          </cell>
        </row>
        <row r="132">
          <cell r="A132">
            <v>130</v>
          </cell>
          <cell r="C132" t="str">
            <v>06-00327.000</v>
          </cell>
          <cell r="E132">
            <v>3.0000000000000001E-3</v>
          </cell>
        </row>
        <row r="133">
          <cell r="A133">
            <v>131</v>
          </cell>
          <cell r="C133" t="str">
            <v>06-00514.000</v>
          </cell>
          <cell r="E133">
            <v>0.3</v>
          </cell>
        </row>
        <row r="134">
          <cell r="A134">
            <v>132</v>
          </cell>
          <cell r="C134" t="str">
            <v>06-00447.000</v>
          </cell>
          <cell r="E134">
            <v>0.22900000000000001</v>
          </cell>
        </row>
        <row r="135">
          <cell r="A135">
            <v>133</v>
          </cell>
          <cell r="C135" t="str">
            <v>06-00144.000</v>
          </cell>
          <cell r="E135">
            <v>6.4000000000000001E-2</v>
          </cell>
        </row>
        <row r="136">
          <cell r="A136">
            <v>134</v>
          </cell>
          <cell r="C136" t="str">
            <v>06-00231.000</v>
          </cell>
          <cell r="E136">
            <v>0.21199999999999999</v>
          </cell>
        </row>
        <row r="137">
          <cell r="A137">
            <v>135</v>
          </cell>
          <cell r="C137" t="str">
            <v>06-00198.000</v>
          </cell>
          <cell r="E137">
            <v>0.111</v>
          </cell>
        </row>
        <row r="138">
          <cell r="A138">
            <v>136</v>
          </cell>
          <cell r="C138" t="str">
            <v>06-00548.000</v>
          </cell>
          <cell r="E138">
            <v>0.53200000000000003</v>
          </cell>
        </row>
        <row r="139">
          <cell r="A139">
            <v>137</v>
          </cell>
          <cell r="C139" t="str">
            <v>06-00542.000</v>
          </cell>
          <cell r="E139">
            <v>0.14599999999999999</v>
          </cell>
        </row>
        <row r="140">
          <cell r="A140">
            <v>138</v>
          </cell>
          <cell r="C140" t="str">
            <v>06-00098.000</v>
          </cell>
          <cell r="E140">
            <v>0.26900000000000002</v>
          </cell>
        </row>
        <row r="141">
          <cell r="A141">
            <v>139</v>
          </cell>
          <cell r="C141" t="str">
            <v>06-00647.000</v>
          </cell>
          <cell r="E141">
            <v>0.78</v>
          </cell>
        </row>
        <row r="142">
          <cell r="A142">
            <v>140</v>
          </cell>
          <cell r="C142" t="str">
            <v>06-00200.000</v>
          </cell>
          <cell r="E142">
            <v>0.51300000000000001</v>
          </cell>
        </row>
        <row r="143">
          <cell r="A143">
            <v>141</v>
          </cell>
          <cell r="C143" t="str">
            <v>06-00644.000</v>
          </cell>
          <cell r="E143">
            <v>0.14499999999999999</v>
          </cell>
        </row>
        <row r="144">
          <cell r="A144">
            <v>142</v>
          </cell>
          <cell r="C144" t="str">
            <v>06-00645.000</v>
          </cell>
          <cell r="E144">
            <v>0.45300000000000001</v>
          </cell>
        </row>
        <row r="145">
          <cell r="A145">
            <v>143</v>
          </cell>
          <cell r="C145" t="str">
            <v>05-00637.000</v>
          </cell>
          <cell r="E145">
            <v>2.8420000000000001</v>
          </cell>
        </row>
        <row r="146">
          <cell r="A146">
            <v>144</v>
          </cell>
          <cell r="C146" t="str">
            <v>06-00642.000</v>
          </cell>
          <cell r="E146">
            <v>0.25900000000000001</v>
          </cell>
        </row>
        <row r="147">
          <cell r="A147">
            <v>145</v>
          </cell>
          <cell r="C147" t="str">
            <v>06-00650.000</v>
          </cell>
          <cell r="E147">
            <v>5.7000000000000002E-2</v>
          </cell>
        </row>
        <row r="148">
          <cell r="A148">
            <v>146</v>
          </cell>
          <cell r="C148" t="str">
            <v>06-00649.000</v>
          </cell>
          <cell r="E148">
            <v>0.26700000000000002</v>
          </cell>
        </row>
        <row r="149">
          <cell r="A149">
            <v>147</v>
          </cell>
          <cell r="C149" t="str">
            <v>06-00646.000</v>
          </cell>
          <cell r="E149">
            <v>0.21099999999999999</v>
          </cell>
        </row>
        <row r="150">
          <cell r="A150">
            <v>148</v>
          </cell>
          <cell r="C150" t="str">
            <v>06-00652.000</v>
          </cell>
          <cell r="E150">
            <v>0.22800000000000001</v>
          </cell>
        </row>
        <row r="151">
          <cell r="A151">
            <v>149</v>
          </cell>
          <cell r="C151" t="str">
            <v>06-00136.000</v>
          </cell>
          <cell r="E151">
            <v>0.93600000000000005</v>
          </cell>
        </row>
        <row r="152">
          <cell r="A152">
            <v>150</v>
          </cell>
          <cell r="C152" t="str">
            <v>06-00480.000</v>
          </cell>
          <cell r="E152">
            <v>0.40899999999999997</v>
          </cell>
        </row>
        <row r="153">
          <cell r="A153">
            <v>151</v>
          </cell>
          <cell r="C153" t="str">
            <v>06-00655.000</v>
          </cell>
          <cell r="E153">
            <v>0.34799999999999998</v>
          </cell>
        </row>
        <row r="154">
          <cell r="A154">
            <v>152</v>
          </cell>
          <cell r="C154" t="str">
            <v>05-00683.001</v>
          </cell>
          <cell r="E154">
            <v>1.3180000000000001</v>
          </cell>
        </row>
        <row r="155">
          <cell r="A155">
            <v>153</v>
          </cell>
          <cell r="C155" t="str">
            <v>06-00648.000</v>
          </cell>
          <cell r="E155">
            <v>8.2000000000000003E-2</v>
          </cell>
        </row>
        <row r="156">
          <cell r="A156">
            <v>154</v>
          </cell>
          <cell r="C156" t="str">
            <v>06-00648.001</v>
          </cell>
          <cell r="E156">
            <v>0.25700000000000001</v>
          </cell>
        </row>
        <row r="157">
          <cell r="A157">
            <v>155</v>
          </cell>
          <cell r="C157" t="str">
            <v>06-00643.000</v>
          </cell>
          <cell r="E157">
            <v>0.252</v>
          </cell>
        </row>
        <row r="158">
          <cell r="A158">
            <v>156</v>
          </cell>
          <cell r="C158" t="str">
            <v>06-00651.000</v>
          </cell>
          <cell r="E158">
            <v>0.68400000000000005</v>
          </cell>
        </row>
        <row r="159">
          <cell r="A159">
            <v>157</v>
          </cell>
          <cell r="C159" t="str">
            <v>05-00319.000</v>
          </cell>
          <cell r="E159">
            <v>1.3380000000000001</v>
          </cell>
        </row>
        <row r="160">
          <cell r="A160">
            <v>158</v>
          </cell>
          <cell r="C160" t="str">
            <v>05-00971.000</v>
          </cell>
          <cell r="E160">
            <v>0.58899999999999997</v>
          </cell>
        </row>
        <row r="161">
          <cell r="A161">
            <v>159</v>
          </cell>
          <cell r="C161" t="str">
            <v>05-00683.000</v>
          </cell>
          <cell r="E161">
            <v>1.381</v>
          </cell>
        </row>
        <row r="162">
          <cell r="A162">
            <v>160</v>
          </cell>
          <cell r="C162" t="str">
            <v>05-00971.001</v>
          </cell>
          <cell r="E162">
            <v>0.10100000000000001</v>
          </cell>
        </row>
        <row r="163">
          <cell r="A163">
            <v>161</v>
          </cell>
          <cell r="C163" t="str">
            <v>05-00196.000</v>
          </cell>
          <cell r="E163">
            <v>1.1200000000000001</v>
          </cell>
        </row>
        <row r="164">
          <cell r="A164">
            <v>162</v>
          </cell>
          <cell r="C164" t="str">
            <v>05-60044.000</v>
          </cell>
          <cell r="E164">
            <v>3.798</v>
          </cell>
        </row>
        <row r="165">
          <cell r="A165">
            <v>163</v>
          </cell>
          <cell r="C165" t="str">
            <v>05--27</v>
          </cell>
          <cell r="E165">
            <v>0.37</v>
          </cell>
        </row>
        <row r="166">
          <cell r="A166">
            <v>164</v>
          </cell>
          <cell r="C166" t="str">
            <v>05-00645.000</v>
          </cell>
          <cell r="E166">
            <v>5.84</v>
          </cell>
        </row>
        <row r="167">
          <cell r="A167" t="str">
            <v>165A</v>
          </cell>
          <cell r="C167" t="str">
            <v>05-00839.000</v>
          </cell>
          <cell r="E167">
            <v>15.702</v>
          </cell>
        </row>
        <row r="168">
          <cell r="A168" t="str">
            <v>165B</v>
          </cell>
          <cell r="C168" t="str">
            <v>05-00839.000</v>
          </cell>
          <cell r="E168">
            <v>2.0499999999999998</v>
          </cell>
        </row>
        <row r="169">
          <cell r="A169">
            <v>166</v>
          </cell>
          <cell r="C169" t="str">
            <v>05-90010.000</v>
          </cell>
          <cell r="E169">
            <v>0.85299999999999998</v>
          </cell>
        </row>
        <row r="170">
          <cell r="A170">
            <v>167</v>
          </cell>
          <cell r="C170" t="str">
            <v>05-00685.000</v>
          </cell>
          <cell r="E170">
            <v>0.374</v>
          </cell>
        </row>
        <row r="171">
          <cell r="A171">
            <v>168</v>
          </cell>
          <cell r="C171" t="str">
            <v>06-00664.005</v>
          </cell>
          <cell r="E171">
            <v>0.32500000000000001</v>
          </cell>
        </row>
        <row r="172">
          <cell r="A172">
            <v>169</v>
          </cell>
          <cell r="C172" t="str">
            <v>05-00679.000</v>
          </cell>
          <cell r="E172">
            <v>2.0960000000000001</v>
          </cell>
        </row>
        <row r="173">
          <cell r="A173">
            <v>170</v>
          </cell>
          <cell r="C173" t="str">
            <v>05-00614.002</v>
          </cell>
          <cell r="E173">
            <v>2.355</v>
          </cell>
        </row>
        <row r="174">
          <cell r="A174">
            <v>171</v>
          </cell>
          <cell r="C174" t="str">
            <v>05-00614.001</v>
          </cell>
          <cell r="E174">
            <v>3.82</v>
          </cell>
        </row>
        <row r="175">
          <cell r="A175">
            <v>172</v>
          </cell>
          <cell r="C175" t="str">
            <v>05-00345.000</v>
          </cell>
          <cell r="E175">
            <v>13</v>
          </cell>
        </row>
        <row r="176">
          <cell r="A176">
            <v>173</v>
          </cell>
          <cell r="C176" t="str">
            <v>05-00610.000</v>
          </cell>
          <cell r="E176">
            <v>8.0220000000000002</v>
          </cell>
        </row>
        <row r="177">
          <cell r="A177">
            <v>174</v>
          </cell>
          <cell r="C177" t="str">
            <v>05-00614.000</v>
          </cell>
          <cell r="E177">
            <v>1.4219999999999999</v>
          </cell>
        </row>
        <row r="178">
          <cell r="A178">
            <v>175</v>
          </cell>
          <cell r="C178" t="str">
            <v>05-00838.000</v>
          </cell>
          <cell r="E178">
            <v>4.2</v>
          </cell>
        </row>
        <row r="179">
          <cell r="A179">
            <v>176</v>
          </cell>
          <cell r="C179" t="str">
            <v>05-00612.000</v>
          </cell>
          <cell r="E179">
            <v>0.25600000000000001</v>
          </cell>
        </row>
        <row r="180">
          <cell r="A180">
            <v>177</v>
          </cell>
          <cell r="C180" t="str">
            <v>05-00675.002</v>
          </cell>
          <cell r="E180">
            <v>3.1629999999999998</v>
          </cell>
        </row>
        <row r="181">
          <cell r="A181">
            <v>178</v>
          </cell>
          <cell r="C181" t="str">
            <v>05-00837.000</v>
          </cell>
          <cell r="E181">
            <v>16.725000000000001</v>
          </cell>
        </row>
        <row r="182">
          <cell r="A182">
            <v>179</v>
          </cell>
          <cell r="C182" t="str">
            <v>05-00671.000</v>
          </cell>
          <cell r="E182">
            <v>13.138999999999999</v>
          </cell>
        </row>
        <row r="183">
          <cell r="A183">
            <v>180</v>
          </cell>
          <cell r="C183" t="str">
            <v>05-00152.000</v>
          </cell>
          <cell r="E183">
            <v>0.70899999999999996</v>
          </cell>
        </row>
        <row r="184">
          <cell r="A184">
            <v>181</v>
          </cell>
          <cell r="C184" t="str">
            <v>05-00606.000</v>
          </cell>
          <cell r="E184">
            <v>30.619</v>
          </cell>
        </row>
        <row r="185">
          <cell r="A185">
            <v>182</v>
          </cell>
          <cell r="C185" t="str">
            <v>05-00606.001</v>
          </cell>
          <cell r="E185">
            <v>0.20599999999999999</v>
          </cell>
        </row>
        <row r="186">
          <cell r="A186" t="str">
            <v>183A</v>
          </cell>
          <cell r="C186" t="str">
            <v>05-00609.000</v>
          </cell>
          <cell r="E186">
            <v>10.513999999999999</v>
          </cell>
        </row>
        <row r="187">
          <cell r="A187" t="str">
            <v>183B</v>
          </cell>
          <cell r="C187" t="str">
            <v>05-00609.000</v>
          </cell>
          <cell r="E187">
            <v>7.6669999999999998</v>
          </cell>
        </row>
        <row r="188">
          <cell r="A188">
            <v>184</v>
          </cell>
          <cell r="C188" t="str">
            <v>05-00474.000</v>
          </cell>
          <cell r="E188">
            <v>0.497</v>
          </cell>
        </row>
        <row r="189">
          <cell r="A189">
            <v>185</v>
          </cell>
          <cell r="C189" t="str">
            <v>05-00861.000</v>
          </cell>
          <cell r="E189">
            <v>2.335</v>
          </cell>
        </row>
        <row r="190">
          <cell r="A190">
            <v>186</v>
          </cell>
          <cell r="C190" t="str">
            <v>05-00604.000</v>
          </cell>
          <cell r="E190">
            <v>4.5730000000000004</v>
          </cell>
        </row>
        <row r="191">
          <cell r="A191">
            <v>187</v>
          </cell>
          <cell r="C191" t="str">
            <v>05-00608.000</v>
          </cell>
          <cell r="E191">
            <v>3.98</v>
          </cell>
        </row>
        <row r="192">
          <cell r="A192">
            <v>188</v>
          </cell>
          <cell r="C192" t="str">
            <v>05-00670.000</v>
          </cell>
          <cell r="E192">
            <v>26.388999999999999</v>
          </cell>
        </row>
        <row r="193">
          <cell r="A193">
            <v>189</v>
          </cell>
          <cell r="C193" t="str">
            <v>05-00374.000</v>
          </cell>
          <cell r="E193">
            <v>7.1999999999999995E-2</v>
          </cell>
        </row>
        <row r="194">
          <cell r="A194">
            <v>190</v>
          </cell>
          <cell r="C194" t="str">
            <v>05-00375.000</v>
          </cell>
          <cell r="E194">
            <v>3.0000000000000001E-3</v>
          </cell>
        </row>
        <row r="195">
          <cell r="A195">
            <v>191</v>
          </cell>
          <cell r="C195" t="str">
            <v>05-00379.000</v>
          </cell>
          <cell r="E195">
            <v>1.018</v>
          </cell>
        </row>
        <row r="196">
          <cell r="A196">
            <v>192</v>
          </cell>
          <cell r="C196" t="str">
            <v>05-00156.000</v>
          </cell>
          <cell r="E196">
            <v>2.9590000000000001</v>
          </cell>
        </row>
        <row r="197">
          <cell r="A197">
            <v>193</v>
          </cell>
          <cell r="C197" t="str">
            <v>05-00607.000</v>
          </cell>
          <cell r="E197">
            <v>8.9429999999999996</v>
          </cell>
        </row>
        <row r="198">
          <cell r="A198">
            <v>194</v>
          </cell>
          <cell r="C198" t="str">
            <v>39-00494.000</v>
          </cell>
          <cell r="E198">
            <v>19.305</v>
          </cell>
        </row>
        <row r="199">
          <cell r="A199">
            <v>195</v>
          </cell>
          <cell r="C199" t="str">
            <v>39-00496.000</v>
          </cell>
          <cell r="E199">
            <v>26.963000000000001</v>
          </cell>
        </row>
        <row r="200">
          <cell r="A200">
            <v>196</v>
          </cell>
          <cell r="C200" t="str">
            <v>39-00495.000</v>
          </cell>
          <cell r="E200">
            <v>8.8629999999999995</v>
          </cell>
        </row>
        <row r="201">
          <cell r="A201" t="str">
            <v>197A</v>
          </cell>
          <cell r="C201" t="str">
            <v>39-00539.000</v>
          </cell>
          <cell r="E201">
            <v>42.029000000000003</v>
          </cell>
        </row>
        <row r="202">
          <cell r="A202" t="str">
            <v>197B</v>
          </cell>
          <cell r="C202" t="str">
            <v>39-00539.000</v>
          </cell>
          <cell r="E202">
            <v>0.49</v>
          </cell>
        </row>
        <row r="203">
          <cell r="A203" t="str">
            <v>198A</v>
          </cell>
          <cell r="C203" t="str">
            <v>39-90010.001</v>
          </cell>
          <cell r="E203">
            <v>0.95199999999999996</v>
          </cell>
        </row>
        <row r="204">
          <cell r="A204" t="str">
            <v>198B</v>
          </cell>
          <cell r="C204" t="str">
            <v>39-90010.001</v>
          </cell>
          <cell r="E204">
            <v>3.7719999999999998</v>
          </cell>
        </row>
        <row r="205">
          <cell r="A205" t="str">
            <v>199A</v>
          </cell>
          <cell r="C205" t="str">
            <v>39-01307.000</v>
          </cell>
          <cell r="E205">
            <v>4.141</v>
          </cell>
        </row>
        <row r="206">
          <cell r="A206" t="str">
            <v>199B</v>
          </cell>
          <cell r="C206" t="str">
            <v>39-01307.000</v>
          </cell>
          <cell r="E206">
            <v>12.039</v>
          </cell>
        </row>
        <row r="207">
          <cell r="A207" t="str">
            <v>200A</v>
          </cell>
          <cell r="C207" t="str">
            <v>39-00537.001</v>
          </cell>
          <cell r="E207">
            <v>3.7189999999999999</v>
          </cell>
        </row>
        <row r="208">
          <cell r="A208" t="str">
            <v>200B</v>
          </cell>
          <cell r="C208" t="str">
            <v>39-00537.001</v>
          </cell>
          <cell r="E208">
            <v>14.593999999999999</v>
          </cell>
        </row>
        <row r="209">
          <cell r="A209">
            <v>201</v>
          </cell>
          <cell r="C209" t="str">
            <v>39-01307.002</v>
          </cell>
          <cell r="E209">
            <v>9.4E-2</v>
          </cell>
        </row>
        <row r="210">
          <cell r="A210">
            <v>202</v>
          </cell>
          <cell r="C210" t="str">
            <v>39-01248.001</v>
          </cell>
          <cell r="E210">
            <v>8.2840000000000007</v>
          </cell>
        </row>
        <row r="211">
          <cell r="A211">
            <v>203</v>
          </cell>
          <cell r="C211" t="str">
            <v>39-00011.000</v>
          </cell>
          <cell r="E211">
            <v>2.4020000000000001</v>
          </cell>
        </row>
        <row r="212">
          <cell r="A212">
            <v>204</v>
          </cell>
          <cell r="C212" t="str">
            <v>39-00675.000</v>
          </cell>
          <cell r="E212">
            <v>2.1240000000000001</v>
          </cell>
        </row>
        <row r="213">
          <cell r="A213">
            <v>205</v>
          </cell>
          <cell r="C213" t="str">
            <v>39-01333.000</v>
          </cell>
          <cell r="E213">
            <v>6.2889999999999997</v>
          </cell>
        </row>
        <row r="214">
          <cell r="A214">
            <v>206</v>
          </cell>
          <cell r="C214" t="str">
            <v>39-01333.001</v>
          </cell>
          <cell r="E214">
            <v>2.923</v>
          </cell>
        </row>
        <row r="215">
          <cell r="A215">
            <v>207</v>
          </cell>
          <cell r="C215" t="str">
            <v>06-00527.000</v>
          </cell>
          <cell r="E215">
            <v>0.08</v>
          </cell>
        </row>
        <row r="216">
          <cell r="A216"/>
          <cell r="E216">
            <v>428.71599999999995</v>
          </cell>
        </row>
        <row r="217">
          <cell r="A217"/>
          <cell r="E217"/>
        </row>
        <row r="218">
          <cell r="A218"/>
          <cell r="E218">
            <v>428.71600000000001</v>
          </cell>
        </row>
        <row r="219">
          <cell r="A219"/>
          <cell r="E219">
            <v>0</v>
          </cell>
        </row>
        <row r="220">
          <cell r="A220"/>
          <cell r="E220"/>
        </row>
        <row r="221">
          <cell r="A221"/>
          <cell r="E221"/>
        </row>
        <row r="222">
          <cell r="A222"/>
          <cell r="E222"/>
        </row>
        <row r="223">
          <cell r="A223"/>
          <cell r="E223"/>
        </row>
        <row r="224">
          <cell r="A224"/>
          <cell r="E224"/>
        </row>
        <row r="225">
          <cell r="A225"/>
          <cell r="E225"/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FDFAA-2E1C-43C7-B804-F4B43AAE8E48}">
  <sheetPr>
    <tabColor theme="0"/>
    <pageSetUpPr fitToPage="1"/>
  </sheetPr>
  <dimension ref="A1:AB368"/>
  <sheetViews>
    <sheetView tabSelected="1" view="pageBreakPreview" topLeftCell="D1" zoomScale="110" zoomScaleNormal="60" zoomScaleSheetLayoutView="110" workbookViewId="0">
      <pane ySplit="3" topLeftCell="A303" activePane="bottomLeft" state="frozen"/>
      <selection pane="bottomLeft" activeCell="F308" sqref="F308"/>
    </sheetView>
  </sheetViews>
  <sheetFormatPr defaultColWidth="9.140625" defaultRowHeight="15.75" x14ac:dyDescent="0.25"/>
  <cols>
    <col min="1" max="1" width="45.5703125" style="25" hidden="1" customWidth="1"/>
    <col min="2" max="2" width="154.42578125" style="26" hidden="1" customWidth="1"/>
    <col min="3" max="3" width="25" style="26" hidden="1" customWidth="1"/>
    <col min="4" max="4" width="14.28515625" style="12" customWidth="1"/>
    <col min="5" max="5" width="56.28515625" style="31" customWidth="1"/>
    <col min="6" max="6" width="46.5703125" style="12" customWidth="1"/>
    <col min="7" max="7" width="22.85546875" style="12" customWidth="1"/>
    <col min="8" max="8" width="17.42578125" style="12" customWidth="1"/>
    <col min="9" max="9" width="17.140625" style="12" customWidth="1"/>
    <col min="10" max="10" width="15.85546875" style="12" customWidth="1"/>
    <col min="11" max="11" width="29.140625" style="12" hidden="1" customWidth="1"/>
    <col min="12" max="13" width="29.140625" style="32" customWidth="1"/>
    <col min="14" max="14" width="29.140625" style="33" customWidth="1"/>
    <col min="15" max="17" width="29.140625" style="12" customWidth="1"/>
    <col min="18" max="18" width="24" style="12" hidden="1" customWidth="1"/>
    <col min="19" max="16384" width="9.140625" style="27"/>
  </cols>
  <sheetData>
    <row r="1" spans="1:28" ht="18.75" x14ac:dyDescent="0.25">
      <c r="D1" s="45" t="s">
        <v>678</v>
      </c>
      <c r="E1" s="46"/>
      <c r="F1" s="46"/>
      <c r="G1" s="47"/>
      <c r="H1" s="46"/>
      <c r="I1" s="46"/>
      <c r="J1" s="46"/>
      <c r="K1" s="46"/>
      <c r="L1" s="46"/>
      <c r="M1" s="46"/>
      <c r="N1" s="46"/>
      <c r="O1" s="46"/>
      <c r="P1" s="46"/>
      <c r="Q1" s="48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 x14ac:dyDescent="0.25">
      <c r="A2" s="28"/>
      <c r="D2" s="49" t="s">
        <v>0</v>
      </c>
      <c r="E2" s="50"/>
      <c r="F2" s="50"/>
      <c r="G2" s="51"/>
      <c r="H2" s="50"/>
      <c r="I2" s="50"/>
      <c r="J2" s="50"/>
      <c r="K2" s="50"/>
      <c r="L2" s="50"/>
      <c r="M2" s="50"/>
      <c r="N2" s="50"/>
      <c r="O2" s="50"/>
      <c r="P2" s="50"/>
      <c r="Q2" s="52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spans="1:28" ht="47.25" x14ac:dyDescent="0.25">
      <c r="A3" s="14" t="s">
        <v>1</v>
      </c>
      <c r="B3" s="15" t="s">
        <v>2</v>
      </c>
      <c r="C3" s="15" t="s">
        <v>3</v>
      </c>
      <c r="D3" s="16" t="s">
        <v>4</v>
      </c>
      <c r="E3" s="17" t="s">
        <v>5</v>
      </c>
      <c r="F3" s="16" t="s">
        <v>6</v>
      </c>
      <c r="G3" s="16" t="s">
        <v>7</v>
      </c>
      <c r="H3" s="16" t="s">
        <v>8</v>
      </c>
      <c r="I3" s="16" t="s">
        <v>9</v>
      </c>
      <c r="J3" s="16" t="s">
        <v>10</v>
      </c>
      <c r="K3" s="18" t="s">
        <v>11</v>
      </c>
      <c r="L3" s="19" t="s">
        <v>12</v>
      </c>
      <c r="M3" s="20" t="s">
        <v>13</v>
      </c>
      <c r="N3" s="21" t="s">
        <v>14</v>
      </c>
      <c r="O3" s="16" t="s">
        <v>15</v>
      </c>
      <c r="P3" s="16" t="s">
        <v>16</v>
      </c>
      <c r="Q3" s="16" t="s">
        <v>17</v>
      </c>
      <c r="R3" s="22" t="s">
        <v>18</v>
      </c>
      <c r="S3" s="23"/>
      <c r="T3" s="24"/>
      <c r="U3" s="24"/>
      <c r="V3" s="24"/>
      <c r="W3" s="24"/>
      <c r="X3" s="24"/>
      <c r="Y3" s="24"/>
      <c r="Z3" s="24"/>
      <c r="AA3" s="24"/>
      <c r="AB3" s="24"/>
    </row>
    <row r="4" spans="1:28" x14ac:dyDescent="0.25">
      <c r="A4" s="1" t="s">
        <v>19</v>
      </c>
      <c r="B4" s="29" t="s">
        <v>20</v>
      </c>
      <c r="C4" s="29" t="s">
        <v>21</v>
      </c>
      <c r="D4" s="1">
        <f>_xlfn.XLOOKUP(C4,'[1]Pooling Unit'!C:C,'[1]Pooling Unit'!A:A)</f>
        <v>11</v>
      </c>
      <c r="E4" s="9" t="s">
        <v>22</v>
      </c>
      <c r="F4" s="9" t="s">
        <v>362</v>
      </c>
      <c r="G4" s="7" t="s">
        <v>176</v>
      </c>
      <c r="H4" s="7" t="s">
        <v>42</v>
      </c>
      <c r="I4" s="7">
        <v>43977</v>
      </c>
      <c r="J4" s="7" t="s">
        <v>23</v>
      </c>
      <c r="K4" s="7">
        <f>_xlfn.XLOOKUP(D4,'[1]Pooling Unit'!A:A,'[1]Pooling Unit'!E:E)</f>
        <v>0.129</v>
      </c>
      <c r="L4" s="6">
        <f>1/6</f>
        <v>0.16666666666666666</v>
      </c>
      <c r="M4" s="6">
        <f>L4*K4</f>
        <v>2.1499999999999998E-2</v>
      </c>
      <c r="N4" s="8">
        <f>M4/428.716</f>
        <v>5.0149749484507223E-5</v>
      </c>
      <c r="O4" s="7" t="s">
        <v>21</v>
      </c>
      <c r="P4" s="7" t="s">
        <v>176</v>
      </c>
      <c r="Q4" s="7" t="s">
        <v>347</v>
      </c>
      <c r="R4" s="7"/>
    </row>
    <row r="5" spans="1:28" x14ac:dyDescent="0.25">
      <c r="A5" s="1" t="s">
        <v>19</v>
      </c>
      <c r="B5" s="29" t="s">
        <v>20</v>
      </c>
      <c r="C5" s="29" t="s">
        <v>21</v>
      </c>
      <c r="D5" s="1">
        <f>_xlfn.XLOOKUP(C5,'[1]Pooling Unit'!C:C,'[1]Pooling Unit'!A:A)</f>
        <v>11</v>
      </c>
      <c r="E5" s="9" t="s">
        <v>24</v>
      </c>
      <c r="F5" s="9" t="s">
        <v>47</v>
      </c>
      <c r="G5" s="7" t="s">
        <v>47</v>
      </c>
      <c r="H5" s="7" t="s">
        <v>47</v>
      </c>
      <c r="I5" s="7" t="s">
        <v>47</v>
      </c>
      <c r="J5" s="7" t="s">
        <v>23</v>
      </c>
      <c r="K5" s="7">
        <f>_xlfn.XLOOKUP(D5,'[1]Pooling Unit'!A:A,'[1]Pooling Unit'!E:E)</f>
        <v>0.129</v>
      </c>
      <c r="L5" s="6">
        <f>1/6</f>
        <v>0.16666666666666666</v>
      </c>
      <c r="M5" s="6">
        <f t="shared" ref="M5:M28" si="0">L5*K5</f>
        <v>2.1499999999999998E-2</v>
      </c>
      <c r="N5" s="8">
        <f t="shared" ref="N5:N28" si="1">M5/428.716</f>
        <v>5.0149749484507223E-5</v>
      </c>
      <c r="O5" s="7" t="s">
        <v>21</v>
      </c>
      <c r="P5" s="7" t="s">
        <v>176</v>
      </c>
      <c r="Q5" s="7" t="s">
        <v>347</v>
      </c>
      <c r="R5" s="7"/>
    </row>
    <row r="6" spans="1:28" x14ac:dyDescent="0.25">
      <c r="A6" s="1" t="s">
        <v>19</v>
      </c>
      <c r="B6" s="29" t="s">
        <v>25</v>
      </c>
      <c r="C6" s="29" t="s">
        <v>21</v>
      </c>
      <c r="D6" s="1">
        <f>_xlfn.XLOOKUP(C6,'[1]Pooling Unit'!C:C,'[1]Pooling Unit'!A:A)</f>
        <v>11</v>
      </c>
      <c r="E6" s="2" t="s">
        <v>26</v>
      </c>
      <c r="F6" s="9" t="s">
        <v>363</v>
      </c>
      <c r="G6" s="7" t="s">
        <v>207</v>
      </c>
      <c r="H6" s="7" t="s">
        <v>42</v>
      </c>
      <c r="I6" s="7">
        <v>43950</v>
      </c>
      <c r="J6" s="7" t="s">
        <v>23</v>
      </c>
      <c r="K6" s="7">
        <f>_xlfn.XLOOKUP(D6,'[1]Pooling Unit'!A:A,'[1]Pooling Unit'!E:E)</f>
        <v>0.129</v>
      </c>
      <c r="L6" s="6">
        <f>1/6</f>
        <v>0.16666666666666666</v>
      </c>
      <c r="M6" s="6">
        <f t="shared" si="0"/>
        <v>2.1499999999999998E-2</v>
      </c>
      <c r="N6" s="8">
        <f t="shared" si="1"/>
        <v>5.0149749484507223E-5</v>
      </c>
      <c r="O6" s="7" t="s">
        <v>21</v>
      </c>
      <c r="P6" s="7" t="s">
        <v>176</v>
      </c>
      <c r="Q6" s="7" t="s">
        <v>347</v>
      </c>
      <c r="R6" s="7"/>
    </row>
    <row r="7" spans="1:28" x14ac:dyDescent="0.25">
      <c r="A7" s="1" t="s">
        <v>19</v>
      </c>
      <c r="B7" s="29" t="s">
        <v>25</v>
      </c>
      <c r="C7" s="29" t="s">
        <v>21</v>
      </c>
      <c r="D7" s="1">
        <f>_xlfn.XLOOKUP(C7,'[1]Pooling Unit'!C:C,'[1]Pooling Unit'!A:A)</f>
        <v>11</v>
      </c>
      <c r="E7" s="2" t="s">
        <v>27</v>
      </c>
      <c r="F7" s="9" t="s">
        <v>364</v>
      </c>
      <c r="G7" s="7" t="s">
        <v>365</v>
      </c>
      <c r="H7" s="7" t="s">
        <v>366</v>
      </c>
      <c r="I7" s="7">
        <v>89121</v>
      </c>
      <c r="J7" s="7" t="s">
        <v>23</v>
      </c>
      <c r="K7" s="7">
        <f>_xlfn.XLOOKUP(D7,'[1]Pooling Unit'!A:A,'[1]Pooling Unit'!E:E)</f>
        <v>0.129</v>
      </c>
      <c r="L7" s="6">
        <f>1/30</f>
        <v>3.3333333333333333E-2</v>
      </c>
      <c r="M7" s="6">
        <f t="shared" si="0"/>
        <v>4.3E-3</v>
      </c>
      <c r="N7" s="8">
        <f t="shared" si="1"/>
        <v>1.0029949896901446E-5</v>
      </c>
      <c r="O7" s="7" t="s">
        <v>21</v>
      </c>
      <c r="P7" s="7" t="s">
        <v>176</v>
      </c>
      <c r="Q7" s="7" t="s">
        <v>347</v>
      </c>
      <c r="R7" s="7"/>
    </row>
    <row r="8" spans="1:28" x14ac:dyDescent="0.25">
      <c r="A8" s="1" t="s">
        <v>19</v>
      </c>
      <c r="B8" s="29" t="s">
        <v>25</v>
      </c>
      <c r="C8" s="29" t="s">
        <v>21</v>
      </c>
      <c r="D8" s="1">
        <f>_xlfn.XLOOKUP(C8,'[1]Pooling Unit'!C:C,'[1]Pooling Unit'!A:A)</f>
        <v>11</v>
      </c>
      <c r="E8" s="2" t="s">
        <v>28</v>
      </c>
      <c r="F8" s="9" t="s">
        <v>47</v>
      </c>
      <c r="G8" s="7" t="s">
        <v>47</v>
      </c>
      <c r="H8" s="7" t="s">
        <v>47</v>
      </c>
      <c r="I8" s="7" t="s">
        <v>47</v>
      </c>
      <c r="J8" s="7" t="s">
        <v>23</v>
      </c>
      <c r="K8" s="7">
        <f>_xlfn.XLOOKUP(D8,'[1]Pooling Unit'!A:A,'[1]Pooling Unit'!E:E)</f>
        <v>0.129</v>
      </c>
      <c r="L8" s="6">
        <f>1/30</f>
        <v>3.3333333333333333E-2</v>
      </c>
      <c r="M8" s="6">
        <f t="shared" si="0"/>
        <v>4.3E-3</v>
      </c>
      <c r="N8" s="8">
        <f t="shared" si="1"/>
        <v>1.0029949896901446E-5</v>
      </c>
      <c r="O8" s="7" t="s">
        <v>21</v>
      </c>
      <c r="P8" s="7" t="s">
        <v>176</v>
      </c>
      <c r="Q8" s="7" t="s">
        <v>347</v>
      </c>
      <c r="R8" s="7"/>
    </row>
    <row r="9" spans="1:28" x14ac:dyDescent="0.25">
      <c r="A9" s="1" t="s">
        <v>19</v>
      </c>
      <c r="B9" s="29" t="s">
        <v>25</v>
      </c>
      <c r="C9" s="29" t="s">
        <v>21</v>
      </c>
      <c r="D9" s="1">
        <f>_xlfn.XLOOKUP(C9,'[1]Pooling Unit'!C:C,'[1]Pooling Unit'!A:A)</f>
        <v>11</v>
      </c>
      <c r="E9" s="2" t="s">
        <v>29</v>
      </c>
      <c r="F9" s="9" t="s">
        <v>682</v>
      </c>
      <c r="G9" s="7" t="s">
        <v>373</v>
      </c>
      <c r="H9" s="7" t="s">
        <v>374</v>
      </c>
      <c r="I9" s="7">
        <v>80113</v>
      </c>
      <c r="J9" s="7" t="s">
        <v>23</v>
      </c>
      <c r="K9" s="7">
        <f>_xlfn.XLOOKUP(D9,'[1]Pooling Unit'!A:A,'[1]Pooling Unit'!E:E)</f>
        <v>0.129</v>
      </c>
      <c r="L9" s="6">
        <f>1/60</f>
        <v>1.6666666666666666E-2</v>
      </c>
      <c r="M9" s="6">
        <f t="shared" si="0"/>
        <v>2.15E-3</v>
      </c>
      <c r="N9" s="8">
        <f t="shared" si="1"/>
        <v>5.0149749484507228E-6</v>
      </c>
      <c r="O9" s="7" t="s">
        <v>21</v>
      </c>
      <c r="P9" s="7" t="s">
        <v>176</v>
      </c>
      <c r="Q9" s="7" t="s">
        <v>347</v>
      </c>
      <c r="R9" s="7"/>
    </row>
    <row r="10" spans="1:28" x14ac:dyDescent="0.25">
      <c r="A10" s="1" t="s">
        <v>19</v>
      </c>
      <c r="B10" s="29" t="s">
        <v>25</v>
      </c>
      <c r="C10" s="29" t="s">
        <v>21</v>
      </c>
      <c r="D10" s="1">
        <f>_xlfn.XLOOKUP(C10,'[1]Pooling Unit'!C:C,'[1]Pooling Unit'!A:A)</f>
        <v>11</v>
      </c>
      <c r="E10" s="9" t="s">
        <v>30</v>
      </c>
      <c r="F10" s="9" t="s">
        <v>367</v>
      </c>
      <c r="G10" s="7" t="s">
        <v>368</v>
      </c>
      <c r="H10" s="7" t="s">
        <v>369</v>
      </c>
      <c r="I10" s="7">
        <v>64093</v>
      </c>
      <c r="J10" s="7" t="s">
        <v>23</v>
      </c>
      <c r="K10" s="7">
        <f>_xlfn.XLOOKUP(D10,'[1]Pooling Unit'!A:A,'[1]Pooling Unit'!E:E)</f>
        <v>0.129</v>
      </c>
      <c r="L10" s="6">
        <f>1/60</f>
        <v>1.6666666666666666E-2</v>
      </c>
      <c r="M10" s="6">
        <f t="shared" si="0"/>
        <v>2.15E-3</v>
      </c>
      <c r="N10" s="8">
        <f t="shared" si="1"/>
        <v>5.0149749484507228E-6</v>
      </c>
      <c r="O10" s="7" t="s">
        <v>21</v>
      </c>
      <c r="P10" s="7" t="s">
        <v>176</v>
      </c>
      <c r="Q10" s="7" t="s">
        <v>347</v>
      </c>
      <c r="R10" s="7"/>
    </row>
    <row r="11" spans="1:28" x14ac:dyDescent="0.25">
      <c r="A11" s="1" t="s">
        <v>19</v>
      </c>
      <c r="B11" s="29" t="s">
        <v>25</v>
      </c>
      <c r="C11" s="29" t="s">
        <v>21</v>
      </c>
      <c r="D11" s="1">
        <f>_xlfn.XLOOKUP(C11,'[1]Pooling Unit'!C:C,'[1]Pooling Unit'!A:A)</f>
        <v>11</v>
      </c>
      <c r="E11" s="9" t="s">
        <v>31</v>
      </c>
      <c r="F11" s="9" t="s">
        <v>47</v>
      </c>
      <c r="G11" s="7" t="s">
        <v>47</v>
      </c>
      <c r="H11" s="7" t="s">
        <v>47</v>
      </c>
      <c r="I11" s="7" t="s">
        <v>47</v>
      </c>
      <c r="J11" s="7" t="s">
        <v>23</v>
      </c>
      <c r="K11" s="7">
        <f>_xlfn.XLOOKUP(D11,'[1]Pooling Unit'!A:A,'[1]Pooling Unit'!E:E)</f>
        <v>0.129</v>
      </c>
      <c r="L11" s="6">
        <f>1/30</f>
        <v>3.3333333333333333E-2</v>
      </c>
      <c r="M11" s="6">
        <f t="shared" si="0"/>
        <v>4.3E-3</v>
      </c>
      <c r="N11" s="8">
        <f t="shared" si="1"/>
        <v>1.0029949896901446E-5</v>
      </c>
      <c r="O11" s="7" t="s">
        <v>21</v>
      </c>
      <c r="P11" s="7" t="s">
        <v>176</v>
      </c>
      <c r="Q11" s="7" t="s">
        <v>347</v>
      </c>
      <c r="R11" s="7"/>
    </row>
    <row r="12" spans="1:28" x14ac:dyDescent="0.25">
      <c r="A12" s="1" t="s">
        <v>19</v>
      </c>
      <c r="B12" s="29" t="s">
        <v>25</v>
      </c>
      <c r="C12" s="29" t="s">
        <v>21</v>
      </c>
      <c r="D12" s="1">
        <f>_xlfn.XLOOKUP(C12,'[1]Pooling Unit'!C:C,'[1]Pooling Unit'!A:A)</f>
        <v>11</v>
      </c>
      <c r="E12" s="9" t="s">
        <v>32</v>
      </c>
      <c r="F12" s="9" t="s">
        <v>47</v>
      </c>
      <c r="G12" s="7" t="s">
        <v>47</v>
      </c>
      <c r="H12" s="7" t="s">
        <v>47</v>
      </c>
      <c r="I12" s="7" t="s">
        <v>47</v>
      </c>
      <c r="J12" s="7" t="s">
        <v>23</v>
      </c>
      <c r="K12" s="7">
        <f>_xlfn.XLOOKUP(D12,'[1]Pooling Unit'!A:A,'[1]Pooling Unit'!E:E)</f>
        <v>0.129</v>
      </c>
      <c r="L12" s="6">
        <f>1/30</f>
        <v>3.3333333333333333E-2</v>
      </c>
      <c r="M12" s="6">
        <f t="shared" si="0"/>
        <v>4.3E-3</v>
      </c>
      <c r="N12" s="8">
        <f t="shared" si="1"/>
        <v>1.0029949896901446E-5</v>
      </c>
      <c r="O12" s="7" t="s">
        <v>21</v>
      </c>
      <c r="P12" s="7" t="s">
        <v>176</v>
      </c>
      <c r="Q12" s="7" t="s">
        <v>347</v>
      </c>
      <c r="R12" s="7"/>
    </row>
    <row r="13" spans="1:28" ht="31.5" x14ac:dyDescent="0.25">
      <c r="A13" s="1" t="s">
        <v>19</v>
      </c>
      <c r="B13" s="29" t="s">
        <v>648</v>
      </c>
      <c r="C13" s="29" t="s">
        <v>21</v>
      </c>
      <c r="D13" s="1">
        <f>_xlfn.XLOOKUP(C13,'[1]Pooling Unit'!C:C,'[1]Pooling Unit'!A:A)</f>
        <v>11</v>
      </c>
      <c r="E13" s="9" t="s">
        <v>33</v>
      </c>
      <c r="F13" s="9" t="s">
        <v>370</v>
      </c>
      <c r="G13" s="7" t="s">
        <v>371</v>
      </c>
      <c r="H13" s="7" t="s">
        <v>372</v>
      </c>
      <c r="I13" s="7">
        <v>85206</v>
      </c>
      <c r="J13" s="7" t="s">
        <v>23</v>
      </c>
      <c r="K13" s="7">
        <f>_xlfn.XLOOKUP(D13,'[1]Pooling Unit'!A:A,'[1]Pooling Unit'!E:E)</f>
        <v>0.129</v>
      </c>
      <c r="L13" s="6">
        <f>1/18</f>
        <v>5.5555555555555552E-2</v>
      </c>
      <c r="M13" s="6">
        <f t="shared" si="0"/>
        <v>7.1666666666666667E-3</v>
      </c>
      <c r="N13" s="8">
        <f t="shared" si="1"/>
        <v>1.6716583161502409E-5</v>
      </c>
      <c r="O13" s="7" t="s">
        <v>21</v>
      </c>
      <c r="P13" s="7" t="s">
        <v>176</v>
      </c>
      <c r="Q13" s="7" t="s">
        <v>347</v>
      </c>
      <c r="R13" s="7"/>
    </row>
    <row r="14" spans="1:28" ht="31.5" x14ac:dyDescent="0.25">
      <c r="A14" s="1" t="s">
        <v>19</v>
      </c>
      <c r="B14" s="29" t="s">
        <v>648</v>
      </c>
      <c r="C14" s="29" t="s">
        <v>21</v>
      </c>
      <c r="D14" s="1">
        <f>_xlfn.XLOOKUP(C14,'[1]Pooling Unit'!C:C,'[1]Pooling Unit'!A:A)</f>
        <v>11</v>
      </c>
      <c r="E14" s="9" t="s">
        <v>34</v>
      </c>
      <c r="F14" s="9" t="s">
        <v>375</v>
      </c>
      <c r="G14" s="7" t="s">
        <v>376</v>
      </c>
      <c r="H14" s="7" t="s">
        <v>42</v>
      </c>
      <c r="I14" s="7">
        <v>43130</v>
      </c>
      <c r="J14" s="7" t="s">
        <v>23</v>
      </c>
      <c r="K14" s="7">
        <f>_xlfn.XLOOKUP(D14,'[1]Pooling Unit'!A:A,'[1]Pooling Unit'!E:E)</f>
        <v>0.129</v>
      </c>
      <c r="L14" s="6">
        <f>1/18</f>
        <v>5.5555555555555552E-2</v>
      </c>
      <c r="M14" s="6">
        <f t="shared" si="0"/>
        <v>7.1666666666666667E-3</v>
      </c>
      <c r="N14" s="8">
        <f t="shared" si="1"/>
        <v>1.6716583161502409E-5</v>
      </c>
      <c r="O14" s="7" t="s">
        <v>21</v>
      </c>
      <c r="P14" s="7" t="s">
        <v>176</v>
      </c>
      <c r="Q14" s="7" t="s">
        <v>347</v>
      </c>
      <c r="R14" s="7"/>
    </row>
    <row r="15" spans="1:28" ht="31.5" x14ac:dyDescent="0.25">
      <c r="A15" s="1" t="s">
        <v>19</v>
      </c>
      <c r="B15" s="29" t="s">
        <v>648</v>
      </c>
      <c r="C15" s="29" t="s">
        <v>21</v>
      </c>
      <c r="D15" s="1">
        <f>_xlfn.XLOOKUP(C15,'[1]Pooling Unit'!C:C,'[1]Pooling Unit'!A:A)</f>
        <v>11</v>
      </c>
      <c r="E15" s="9" t="s">
        <v>377</v>
      </c>
      <c r="F15" s="9" t="s">
        <v>375</v>
      </c>
      <c r="G15" s="7" t="s">
        <v>376</v>
      </c>
      <c r="H15" s="7" t="s">
        <v>42</v>
      </c>
      <c r="I15" s="7">
        <v>43130</v>
      </c>
      <c r="J15" s="7" t="s">
        <v>23</v>
      </c>
      <c r="K15" s="7">
        <f>_xlfn.XLOOKUP(D15,'[1]Pooling Unit'!A:A,'[1]Pooling Unit'!E:E)</f>
        <v>0.129</v>
      </c>
      <c r="L15" s="6">
        <f>1/9</f>
        <v>0.1111111111111111</v>
      </c>
      <c r="M15" s="6">
        <f t="shared" si="0"/>
        <v>1.4333333333333333E-2</v>
      </c>
      <c r="N15" s="8">
        <f t="shared" si="1"/>
        <v>3.3433166323004817E-5</v>
      </c>
      <c r="O15" s="7" t="s">
        <v>21</v>
      </c>
      <c r="P15" s="7" t="s">
        <v>176</v>
      </c>
      <c r="Q15" s="7" t="s">
        <v>347</v>
      </c>
      <c r="R15" s="7"/>
    </row>
    <row r="16" spans="1:28" ht="31.5" x14ac:dyDescent="0.25">
      <c r="A16" s="1" t="s">
        <v>19</v>
      </c>
      <c r="B16" s="29" t="s">
        <v>648</v>
      </c>
      <c r="C16" s="29" t="s">
        <v>21</v>
      </c>
      <c r="D16" s="1">
        <f>_xlfn.XLOOKUP(C16,'[1]Pooling Unit'!C:C,'[1]Pooling Unit'!A:A)</f>
        <v>11</v>
      </c>
      <c r="E16" s="9" t="s">
        <v>35</v>
      </c>
      <c r="F16" s="9" t="s">
        <v>378</v>
      </c>
      <c r="G16" s="7" t="s">
        <v>376</v>
      </c>
      <c r="H16" s="7" t="s">
        <v>42</v>
      </c>
      <c r="I16" s="7">
        <v>43130</v>
      </c>
      <c r="J16" s="7" t="s">
        <v>23</v>
      </c>
      <c r="K16" s="7">
        <f>_xlfn.XLOOKUP(D16,'[1]Pooling Unit'!A:A,'[1]Pooling Unit'!E:E)</f>
        <v>0.129</v>
      </c>
      <c r="L16" s="6">
        <f>1/18</f>
        <v>5.5555555555555552E-2</v>
      </c>
      <c r="M16" s="6">
        <f t="shared" si="0"/>
        <v>7.1666666666666667E-3</v>
      </c>
      <c r="N16" s="8">
        <f t="shared" si="1"/>
        <v>1.6716583161502409E-5</v>
      </c>
      <c r="O16" s="7" t="s">
        <v>21</v>
      </c>
      <c r="P16" s="7" t="s">
        <v>176</v>
      </c>
      <c r="Q16" s="7" t="s">
        <v>347</v>
      </c>
      <c r="R16" s="7"/>
    </row>
    <row r="17" spans="1:18" ht="31.5" x14ac:dyDescent="0.25">
      <c r="A17" s="1" t="s">
        <v>19</v>
      </c>
      <c r="B17" s="29" t="s">
        <v>648</v>
      </c>
      <c r="C17" s="29" t="s">
        <v>21</v>
      </c>
      <c r="D17" s="1">
        <f>_xlfn.XLOOKUP(C17,'[1]Pooling Unit'!C:C,'[1]Pooling Unit'!A:A)</f>
        <v>11</v>
      </c>
      <c r="E17" s="9" t="s">
        <v>36</v>
      </c>
      <c r="F17" s="9" t="s">
        <v>375</v>
      </c>
      <c r="G17" s="7" t="s">
        <v>376</v>
      </c>
      <c r="H17" s="7" t="s">
        <v>42</v>
      </c>
      <c r="I17" s="7">
        <v>43130</v>
      </c>
      <c r="J17" s="7" t="s">
        <v>23</v>
      </c>
      <c r="K17" s="7">
        <f>_xlfn.XLOOKUP(D17,'[1]Pooling Unit'!A:A,'[1]Pooling Unit'!E:E)</f>
        <v>0.129</v>
      </c>
      <c r="L17" s="6">
        <f>1/36</f>
        <v>2.7777777777777776E-2</v>
      </c>
      <c r="M17" s="6">
        <f t="shared" si="0"/>
        <v>3.5833333333333333E-3</v>
      </c>
      <c r="N17" s="8">
        <f t="shared" si="1"/>
        <v>8.3582915807512043E-6</v>
      </c>
      <c r="O17" s="7" t="s">
        <v>21</v>
      </c>
      <c r="P17" s="7" t="s">
        <v>176</v>
      </c>
      <c r="Q17" s="7" t="s">
        <v>347</v>
      </c>
      <c r="R17" s="7"/>
    </row>
    <row r="18" spans="1:18" ht="31.5" x14ac:dyDescent="0.25">
      <c r="A18" s="1" t="s">
        <v>19</v>
      </c>
      <c r="B18" s="29" t="s">
        <v>648</v>
      </c>
      <c r="C18" s="29" t="s">
        <v>21</v>
      </c>
      <c r="D18" s="1">
        <f>_xlfn.XLOOKUP(C18,'[1]Pooling Unit'!C:C,'[1]Pooling Unit'!A:A)</f>
        <v>11</v>
      </c>
      <c r="E18" s="9" t="s">
        <v>37</v>
      </c>
      <c r="F18" s="9" t="s">
        <v>379</v>
      </c>
      <c r="G18" s="7" t="s">
        <v>376</v>
      </c>
      <c r="H18" s="7" t="s">
        <v>42</v>
      </c>
      <c r="I18" s="7">
        <v>43130</v>
      </c>
      <c r="J18" s="7" t="s">
        <v>23</v>
      </c>
      <c r="K18" s="7">
        <f>_xlfn.XLOOKUP(D18,'[1]Pooling Unit'!A:A,'[1]Pooling Unit'!E:E)</f>
        <v>0.129</v>
      </c>
      <c r="L18" s="6">
        <f>1/36</f>
        <v>2.7777777777777776E-2</v>
      </c>
      <c r="M18" s="6">
        <f t="shared" si="0"/>
        <v>3.5833333333333333E-3</v>
      </c>
      <c r="N18" s="8">
        <f t="shared" si="1"/>
        <v>8.3582915807512043E-6</v>
      </c>
      <c r="O18" s="7" t="s">
        <v>21</v>
      </c>
      <c r="P18" s="7" t="s">
        <v>176</v>
      </c>
      <c r="Q18" s="7" t="s">
        <v>347</v>
      </c>
      <c r="R18" s="7"/>
    </row>
    <row r="19" spans="1:18" ht="31.5" x14ac:dyDescent="0.25">
      <c r="A19" s="1" t="s">
        <v>19</v>
      </c>
      <c r="B19" s="29"/>
      <c r="C19" s="5" t="s">
        <v>341</v>
      </c>
      <c r="D19" s="1">
        <f>_xlfn.XLOOKUP(C19,'[1]Pooling Unit'!C:C,'[1]Pooling Unit'!A:A)</f>
        <v>14</v>
      </c>
      <c r="E19" s="35" t="s">
        <v>342</v>
      </c>
      <c r="F19" s="9" t="s">
        <v>450</v>
      </c>
      <c r="G19" s="7" t="s">
        <v>442</v>
      </c>
      <c r="H19" s="7" t="s">
        <v>42</v>
      </c>
      <c r="I19" s="7">
        <v>43935</v>
      </c>
      <c r="J19" s="7" t="s">
        <v>23</v>
      </c>
      <c r="K19" s="7">
        <f>_xlfn.XLOOKUP(D19,'[1]Pooling Unit'!A:A,'[1]Pooling Unit'!E:E)</f>
        <v>0.47499999999999998</v>
      </c>
      <c r="L19" s="6">
        <v>1</v>
      </c>
      <c r="M19" s="6">
        <f>L19*K19</f>
        <v>0.47499999999999998</v>
      </c>
      <c r="N19" s="8">
        <f>M19/428.716</f>
        <v>1.1079595816344619E-3</v>
      </c>
      <c r="O19" s="7" t="s">
        <v>341</v>
      </c>
      <c r="P19" s="7" t="s">
        <v>176</v>
      </c>
      <c r="Q19" s="7" t="s">
        <v>347</v>
      </c>
      <c r="R19" s="7"/>
    </row>
    <row r="20" spans="1:18" ht="31.5" x14ac:dyDescent="0.25">
      <c r="A20" s="1" t="s">
        <v>19</v>
      </c>
      <c r="B20" s="29" t="s">
        <v>38</v>
      </c>
      <c r="C20" s="10" t="s">
        <v>39</v>
      </c>
      <c r="D20" s="1" t="str">
        <f>_xlfn.XLOOKUP(C20,'[1]Pooling Unit'!C:C,'[1]Pooling Unit'!A:A)</f>
        <v>31A</v>
      </c>
      <c r="E20" s="10" t="s">
        <v>676</v>
      </c>
      <c r="F20" s="9" t="s">
        <v>40</v>
      </c>
      <c r="G20" s="7" t="s">
        <v>41</v>
      </c>
      <c r="H20" s="7" t="s">
        <v>42</v>
      </c>
      <c r="I20" s="7">
        <v>43985</v>
      </c>
      <c r="J20" s="7" t="s">
        <v>43</v>
      </c>
      <c r="K20" s="7">
        <f>_xlfn.XLOOKUP(D20,'[1]Pooling Unit'!A:A,'[1]Pooling Unit'!E:E)</f>
        <v>9.8000000000000004E-2</v>
      </c>
      <c r="L20" s="6">
        <v>1</v>
      </c>
      <c r="M20" s="6">
        <f t="shared" si="0"/>
        <v>9.8000000000000004E-2</v>
      </c>
      <c r="N20" s="8">
        <f t="shared" si="1"/>
        <v>2.2858955578984689E-4</v>
      </c>
      <c r="O20" s="1" t="s">
        <v>39</v>
      </c>
      <c r="P20" s="7" t="s">
        <v>176</v>
      </c>
      <c r="Q20" s="7" t="s">
        <v>347</v>
      </c>
      <c r="R20" s="7"/>
    </row>
    <row r="21" spans="1:18" ht="31.5" x14ac:dyDescent="0.25">
      <c r="A21" s="1" t="s">
        <v>19</v>
      </c>
      <c r="B21" s="29" t="s">
        <v>38</v>
      </c>
      <c r="C21" s="10" t="s">
        <v>39</v>
      </c>
      <c r="D21" s="1" t="s">
        <v>44</v>
      </c>
      <c r="E21" s="10" t="s">
        <v>676</v>
      </c>
      <c r="F21" s="9" t="s">
        <v>40</v>
      </c>
      <c r="G21" s="7" t="s">
        <v>41</v>
      </c>
      <c r="H21" s="7" t="s">
        <v>42</v>
      </c>
      <c r="I21" s="7">
        <v>43985</v>
      </c>
      <c r="J21" s="7" t="s">
        <v>43</v>
      </c>
      <c r="K21" s="7">
        <f>_xlfn.XLOOKUP(D21,'[1]Pooling Unit'!A:A,'[1]Pooling Unit'!E:E)</f>
        <v>0.26600000000000001</v>
      </c>
      <c r="L21" s="6">
        <v>1</v>
      </c>
      <c r="M21" s="6">
        <f t="shared" si="0"/>
        <v>0.26600000000000001</v>
      </c>
      <c r="N21" s="8">
        <f t="shared" si="1"/>
        <v>6.2045736571529869E-4</v>
      </c>
      <c r="O21" s="1" t="s">
        <v>39</v>
      </c>
      <c r="P21" s="7" t="s">
        <v>176</v>
      </c>
      <c r="Q21" s="7" t="s">
        <v>347</v>
      </c>
      <c r="R21" s="7"/>
    </row>
    <row r="22" spans="1:18" x14ac:dyDescent="0.25">
      <c r="A22" s="1" t="s">
        <v>19</v>
      </c>
      <c r="B22" s="29" t="s">
        <v>45</v>
      </c>
      <c r="C22" s="29" t="s">
        <v>46</v>
      </c>
      <c r="D22" s="1">
        <f>_xlfn.XLOOKUP(C22,'[1]Pooling Unit'!C:C,'[1]Pooling Unit'!A:A)</f>
        <v>55</v>
      </c>
      <c r="E22" s="9" t="s">
        <v>654</v>
      </c>
      <c r="F22" s="9" t="s">
        <v>47</v>
      </c>
      <c r="G22" s="7" t="s">
        <v>47</v>
      </c>
      <c r="H22" s="7" t="s">
        <v>47</v>
      </c>
      <c r="I22" s="7" t="s">
        <v>47</v>
      </c>
      <c r="J22" s="7" t="s">
        <v>23</v>
      </c>
      <c r="K22" s="7">
        <f>_xlfn.XLOOKUP(D22,'[1]Pooling Unit'!A:A,'[1]Pooling Unit'!E:E)</f>
        <v>0.27</v>
      </c>
      <c r="L22" s="6">
        <v>7.1428560000000002E-2</v>
      </c>
      <c r="M22" s="6">
        <f t="shared" si="0"/>
        <v>1.9285711200000003E-2</v>
      </c>
      <c r="N22" s="8">
        <f t="shared" si="1"/>
        <v>4.498481792142118E-5</v>
      </c>
      <c r="O22" s="7" t="s">
        <v>46</v>
      </c>
      <c r="P22" s="7" t="s">
        <v>176</v>
      </c>
      <c r="Q22" s="7" t="s">
        <v>347</v>
      </c>
      <c r="R22" s="7"/>
    </row>
    <row r="23" spans="1:18" x14ac:dyDescent="0.25">
      <c r="A23" s="1" t="s">
        <v>19</v>
      </c>
      <c r="B23" s="29" t="s">
        <v>45</v>
      </c>
      <c r="C23" s="29" t="s">
        <v>46</v>
      </c>
      <c r="D23" s="1">
        <f>_xlfn.XLOOKUP(C23,'[1]Pooling Unit'!C:C,'[1]Pooling Unit'!A:A)</f>
        <v>55</v>
      </c>
      <c r="E23" s="9" t="s">
        <v>655</v>
      </c>
      <c r="F23" s="9" t="s">
        <v>47</v>
      </c>
      <c r="G23" s="7" t="s">
        <v>47</v>
      </c>
      <c r="H23" s="7" t="s">
        <v>47</v>
      </c>
      <c r="I23" s="7" t="s">
        <v>47</v>
      </c>
      <c r="J23" s="7" t="s">
        <v>23</v>
      </c>
      <c r="K23" s="7">
        <f>_xlfn.XLOOKUP(D23,'[1]Pooling Unit'!A:A,'[1]Pooling Unit'!E:E)</f>
        <v>0.27</v>
      </c>
      <c r="L23" s="6">
        <v>7.1428569999999997E-2</v>
      </c>
      <c r="M23" s="6">
        <f t="shared" si="0"/>
        <v>1.9285713900000001E-2</v>
      </c>
      <c r="N23" s="8">
        <f t="shared" si="1"/>
        <v>4.498482421929669E-5</v>
      </c>
      <c r="O23" s="7" t="s">
        <v>46</v>
      </c>
      <c r="P23" s="7" t="s">
        <v>176</v>
      </c>
      <c r="Q23" s="7" t="s">
        <v>347</v>
      </c>
      <c r="R23" s="7"/>
    </row>
    <row r="24" spans="1:18" x14ac:dyDescent="0.25">
      <c r="A24" s="1" t="s">
        <v>19</v>
      </c>
      <c r="B24" s="29" t="s">
        <v>45</v>
      </c>
      <c r="C24" s="29" t="s">
        <v>46</v>
      </c>
      <c r="D24" s="1">
        <f>_xlfn.XLOOKUP(C24,'[1]Pooling Unit'!C:C,'[1]Pooling Unit'!A:A)</f>
        <v>55</v>
      </c>
      <c r="E24" s="9" t="s">
        <v>656</v>
      </c>
      <c r="F24" s="9" t="s">
        <v>47</v>
      </c>
      <c r="G24" s="7" t="s">
        <v>47</v>
      </c>
      <c r="H24" s="7" t="s">
        <v>47</v>
      </c>
      <c r="I24" s="7" t="s">
        <v>47</v>
      </c>
      <c r="J24" s="7" t="s">
        <v>23</v>
      </c>
      <c r="K24" s="7">
        <f>_xlfn.XLOOKUP(D24,'[1]Pooling Unit'!A:A,'[1]Pooling Unit'!E:E)</f>
        <v>0.27</v>
      </c>
      <c r="L24" s="6">
        <v>7.1428569999999997E-2</v>
      </c>
      <c r="M24" s="6">
        <f t="shared" si="0"/>
        <v>1.9285713900000001E-2</v>
      </c>
      <c r="N24" s="8">
        <f t="shared" si="1"/>
        <v>4.498482421929669E-5</v>
      </c>
      <c r="O24" s="7" t="s">
        <v>46</v>
      </c>
      <c r="P24" s="7" t="s">
        <v>176</v>
      </c>
      <c r="Q24" s="7" t="s">
        <v>347</v>
      </c>
      <c r="R24" s="7"/>
    </row>
    <row r="25" spans="1:18" x14ac:dyDescent="0.25">
      <c r="A25" s="1" t="s">
        <v>19</v>
      </c>
      <c r="B25" s="29" t="s">
        <v>45</v>
      </c>
      <c r="C25" s="29" t="s">
        <v>46</v>
      </c>
      <c r="D25" s="1">
        <f>_xlfn.XLOOKUP(C25,'[1]Pooling Unit'!C:C,'[1]Pooling Unit'!A:A)</f>
        <v>55</v>
      </c>
      <c r="E25" s="9" t="s">
        <v>657</v>
      </c>
      <c r="F25" s="9" t="s">
        <v>47</v>
      </c>
      <c r="G25" s="7" t="s">
        <v>47</v>
      </c>
      <c r="H25" s="7" t="s">
        <v>47</v>
      </c>
      <c r="I25" s="7" t="s">
        <v>47</v>
      </c>
      <c r="J25" s="7" t="s">
        <v>23</v>
      </c>
      <c r="K25" s="7">
        <f>_xlfn.XLOOKUP(D25,'[1]Pooling Unit'!A:A,'[1]Pooling Unit'!E:E)</f>
        <v>0.27</v>
      </c>
      <c r="L25" s="6">
        <v>7.1428569999999997E-2</v>
      </c>
      <c r="M25" s="6">
        <f t="shared" si="0"/>
        <v>1.9285713900000001E-2</v>
      </c>
      <c r="N25" s="8">
        <f t="shared" si="1"/>
        <v>4.498482421929669E-5</v>
      </c>
      <c r="O25" s="7" t="s">
        <v>46</v>
      </c>
      <c r="P25" s="7" t="s">
        <v>176</v>
      </c>
      <c r="Q25" s="7" t="s">
        <v>347</v>
      </c>
      <c r="R25" s="7"/>
    </row>
    <row r="26" spans="1:18" x14ac:dyDescent="0.25">
      <c r="A26" s="1" t="s">
        <v>19</v>
      </c>
      <c r="B26" s="29" t="s">
        <v>45</v>
      </c>
      <c r="C26" s="29" t="s">
        <v>46</v>
      </c>
      <c r="D26" s="1">
        <f>_xlfn.XLOOKUP(C26,'[1]Pooling Unit'!C:C,'[1]Pooling Unit'!A:A)</f>
        <v>55</v>
      </c>
      <c r="E26" s="9" t="s">
        <v>658</v>
      </c>
      <c r="F26" s="9" t="s">
        <v>47</v>
      </c>
      <c r="G26" s="7" t="s">
        <v>47</v>
      </c>
      <c r="H26" s="7" t="s">
        <v>47</v>
      </c>
      <c r="I26" s="7" t="s">
        <v>47</v>
      </c>
      <c r="J26" s="7" t="s">
        <v>23</v>
      </c>
      <c r="K26" s="7">
        <f>_xlfn.XLOOKUP(D26,'[1]Pooling Unit'!A:A,'[1]Pooling Unit'!E:E)</f>
        <v>0.27</v>
      </c>
      <c r="L26" s="6">
        <v>7.1428569999999997E-2</v>
      </c>
      <c r="M26" s="6">
        <f t="shared" si="0"/>
        <v>1.9285713900000001E-2</v>
      </c>
      <c r="N26" s="8">
        <f t="shared" si="1"/>
        <v>4.498482421929669E-5</v>
      </c>
      <c r="O26" s="7" t="s">
        <v>46</v>
      </c>
      <c r="P26" s="7" t="s">
        <v>176</v>
      </c>
      <c r="Q26" s="7" t="s">
        <v>347</v>
      </c>
      <c r="R26" s="7"/>
    </row>
    <row r="27" spans="1:18" x14ac:dyDescent="0.25">
      <c r="A27" s="1" t="s">
        <v>19</v>
      </c>
      <c r="B27" s="29" t="s">
        <v>45</v>
      </c>
      <c r="C27" s="29" t="s">
        <v>46</v>
      </c>
      <c r="D27" s="1">
        <f>_xlfn.XLOOKUP(C27,'[1]Pooling Unit'!C:C,'[1]Pooling Unit'!A:A)</f>
        <v>55</v>
      </c>
      <c r="E27" s="9" t="s">
        <v>659</v>
      </c>
      <c r="F27" s="9" t="s">
        <v>47</v>
      </c>
      <c r="G27" s="7" t="s">
        <v>47</v>
      </c>
      <c r="H27" s="7" t="s">
        <v>47</v>
      </c>
      <c r="I27" s="7" t="s">
        <v>47</v>
      </c>
      <c r="J27" s="7" t="s">
        <v>23</v>
      </c>
      <c r="K27" s="7">
        <f>_xlfn.XLOOKUP(D27,'[1]Pooling Unit'!A:A,'[1]Pooling Unit'!E:E)</f>
        <v>0.27</v>
      </c>
      <c r="L27" s="6">
        <v>7.1428569999999997E-2</v>
      </c>
      <c r="M27" s="6">
        <f t="shared" si="0"/>
        <v>1.9285713900000001E-2</v>
      </c>
      <c r="N27" s="8">
        <f t="shared" si="1"/>
        <v>4.498482421929669E-5</v>
      </c>
      <c r="O27" s="7" t="s">
        <v>46</v>
      </c>
      <c r="P27" s="7" t="s">
        <v>176</v>
      </c>
      <c r="Q27" s="7" t="s">
        <v>347</v>
      </c>
      <c r="R27" s="7"/>
    </row>
    <row r="28" spans="1:18" x14ac:dyDescent="0.25">
      <c r="A28" s="1" t="s">
        <v>19</v>
      </c>
      <c r="B28" s="29" t="s">
        <v>45</v>
      </c>
      <c r="C28" s="29" t="s">
        <v>46</v>
      </c>
      <c r="D28" s="1">
        <f>_xlfn.XLOOKUP(C28,'[1]Pooling Unit'!C:C,'[1]Pooling Unit'!A:A)</f>
        <v>55</v>
      </c>
      <c r="E28" s="9" t="s">
        <v>660</v>
      </c>
      <c r="F28" s="9" t="s">
        <v>47</v>
      </c>
      <c r="G28" s="7" t="s">
        <v>47</v>
      </c>
      <c r="H28" s="7" t="s">
        <v>47</v>
      </c>
      <c r="I28" s="7" t="s">
        <v>47</v>
      </c>
      <c r="J28" s="7" t="s">
        <v>23</v>
      </c>
      <c r="K28" s="7">
        <f>_xlfn.XLOOKUP(D28,'[1]Pooling Unit'!A:A,'[1]Pooling Unit'!E:E)</f>
        <v>0.27</v>
      </c>
      <c r="L28" s="6">
        <v>7.1428569999999997E-2</v>
      </c>
      <c r="M28" s="6">
        <f t="shared" si="0"/>
        <v>1.9285713900000001E-2</v>
      </c>
      <c r="N28" s="8">
        <f t="shared" si="1"/>
        <v>4.498482421929669E-5</v>
      </c>
      <c r="O28" s="7" t="s">
        <v>46</v>
      </c>
      <c r="P28" s="7" t="s">
        <v>176</v>
      </c>
      <c r="Q28" s="7" t="s">
        <v>347</v>
      </c>
      <c r="R28" s="7"/>
    </row>
    <row r="29" spans="1:18" ht="31.5" x14ac:dyDescent="0.25">
      <c r="A29" s="1" t="s">
        <v>19</v>
      </c>
      <c r="B29" s="29" t="s">
        <v>221</v>
      </c>
      <c r="C29" s="1" t="s">
        <v>46</v>
      </c>
      <c r="D29" s="1">
        <f>_xlfn.XLOOKUP(C29,'[1]Pooling Unit'!C:C,'[1]Pooling Unit'!A:A)</f>
        <v>55</v>
      </c>
      <c r="E29" s="10" t="s">
        <v>668</v>
      </c>
      <c r="F29" s="9" t="s">
        <v>47</v>
      </c>
      <c r="G29" s="7" t="s">
        <v>47</v>
      </c>
      <c r="H29" s="7" t="s">
        <v>47</v>
      </c>
      <c r="I29" s="7" t="s">
        <v>47</v>
      </c>
      <c r="J29" s="7" t="s">
        <v>23</v>
      </c>
      <c r="K29" s="7">
        <f>_xlfn.XLOOKUP(D29,'[1]Pooling Unit'!A:A,'[1]Pooling Unit'!E:E)</f>
        <v>0.27</v>
      </c>
      <c r="L29" s="6">
        <f t="shared" ref="L29:L304" si="2">1/8</f>
        <v>0.125</v>
      </c>
      <c r="M29" s="6">
        <f t="shared" ref="M29:M32" si="3">L29*K29</f>
        <v>3.3750000000000002E-2</v>
      </c>
      <c r="N29" s="8">
        <f t="shared" ref="N29:N32" si="4">M29/428.716</f>
        <v>7.872344395823809E-5</v>
      </c>
      <c r="O29" s="7" t="str">
        <f t="shared" ref="O29:O32" si="5">C29</f>
        <v>06-00528.000</v>
      </c>
      <c r="P29" s="7" t="s">
        <v>176</v>
      </c>
      <c r="Q29" s="7" t="s">
        <v>347</v>
      </c>
      <c r="R29" s="7"/>
    </row>
    <row r="30" spans="1:18" ht="31.5" x14ac:dyDescent="0.25">
      <c r="A30" s="1" t="s">
        <v>19</v>
      </c>
      <c r="B30" s="29" t="s">
        <v>221</v>
      </c>
      <c r="C30" s="1" t="s">
        <v>46</v>
      </c>
      <c r="D30" s="1">
        <f>_xlfn.XLOOKUP(C30,'[1]Pooling Unit'!C:C,'[1]Pooling Unit'!A:A)</f>
        <v>55</v>
      </c>
      <c r="E30" s="10" t="s">
        <v>669</v>
      </c>
      <c r="F30" s="9" t="s">
        <v>47</v>
      </c>
      <c r="G30" s="7" t="s">
        <v>47</v>
      </c>
      <c r="H30" s="7" t="s">
        <v>47</v>
      </c>
      <c r="I30" s="7" t="s">
        <v>47</v>
      </c>
      <c r="J30" s="7" t="s">
        <v>23</v>
      </c>
      <c r="K30" s="7">
        <f>_xlfn.XLOOKUP(D30,'[1]Pooling Unit'!A:A,'[1]Pooling Unit'!E:E)</f>
        <v>0.27</v>
      </c>
      <c r="L30" s="6">
        <f t="shared" si="2"/>
        <v>0.125</v>
      </c>
      <c r="M30" s="6">
        <f t="shared" si="3"/>
        <v>3.3750000000000002E-2</v>
      </c>
      <c r="N30" s="8">
        <f t="shared" si="4"/>
        <v>7.872344395823809E-5</v>
      </c>
      <c r="O30" s="7" t="str">
        <f t="shared" si="5"/>
        <v>06-00528.000</v>
      </c>
      <c r="P30" s="7" t="s">
        <v>176</v>
      </c>
      <c r="Q30" s="7" t="s">
        <v>347</v>
      </c>
      <c r="R30" s="7"/>
    </row>
    <row r="31" spans="1:18" ht="31.5" x14ac:dyDescent="0.25">
      <c r="A31" s="1" t="s">
        <v>19</v>
      </c>
      <c r="B31" s="29" t="s">
        <v>221</v>
      </c>
      <c r="C31" s="1" t="s">
        <v>46</v>
      </c>
      <c r="D31" s="1">
        <f>_xlfn.XLOOKUP(C31,'[1]Pooling Unit'!C:C,'[1]Pooling Unit'!A:A)</f>
        <v>55</v>
      </c>
      <c r="E31" s="10" t="s">
        <v>670</v>
      </c>
      <c r="F31" s="9" t="s">
        <v>47</v>
      </c>
      <c r="G31" s="7" t="s">
        <v>47</v>
      </c>
      <c r="H31" s="7" t="s">
        <v>47</v>
      </c>
      <c r="I31" s="7" t="s">
        <v>47</v>
      </c>
      <c r="J31" s="7" t="s">
        <v>23</v>
      </c>
      <c r="K31" s="7">
        <f>_xlfn.XLOOKUP(D31,'[1]Pooling Unit'!A:A,'[1]Pooling Unit'!E:E)</f>
        <v>0.27</v>
      </c>
      <c r="L31" s="6">
        <f t="shared" si="2"/>
        <v>0.125</v>
      </c>
      <c r="M31" s="6">
        <f t="shared" si="3"/>
        <v>3.3750000000000002E-2</v>
      </c>
      <c r="N31" s="8">
        <f t="shared" si="4"/>
        <v>7.872344395823809E-5</v>
      </c>
      <c r="O31" s="7" t="str">
        <f t="shared" si="5"/>
        <v>06-00528.000</v>
      </c>
      <c r="P31" s="7" t="s">
        <v>176</v>
      </c>
      <c r="Q31" s="7" t="s">
        <v>347</v>
      </c>
      <c r="R31" s="7"/>
    </row>
    <row r="32" spans="1:18" ht="31.5" x14ac:dyDescent="0.25">
      <c r="A32" s="1" t="s">
        <v>19</v>
      </c>
      <c r="B32" s="29" t="s">
        <v>221</v>
      </c>
      <c r="C32" s="1" t="s">
        <v>46</v>
      </c>
      <c r="D32" s="1">
        <f>_xlfn.XLOOKUP(C32,'[1]Pooling Unit'!C:C,'[1]Pooling Unit'!A:A)</f>
        <v>55</v>
      </c>
      <c r="E32" s="10" t="s">
        <v>671</v>
      </c>
      <c r="F32" s="9" t="s">
        <v>47</v>
      </c>
      <c r="G32" s="7" t="s">
        <v>47</v>
      </c>
      <c r="H32" s="7" t="s">
        <v>47</v>
      </c>
      <c r="I32" s="7" t="s">
        <v>47</v>
      </c>
      <c r="J32" s="7" t="s">
        <v>23</v>
      </c>
      <c r="K32" s="7">
        <f>_xlfn.XLOOKUP(D32,'[1]Pooling Unit'!A:A,'[1]Pooling Unit'!E:E)</f>
        <v>0.27</v>
      </c>
      <c r="L32" s="6">
        <f t="shared" si="2"/>
        <v>0.125</v>
      </c>
      <c r="M32" s="6">
        <f t="shared" si="3"/>
        <v>3.3750000000000002E-2</v>
      </c>
      <c r="N32" s="8">
        <f t="shared" si="4"/>
        <v>7.872344395823809E-5</v>
      </c>
      <c r="O32" s="7" t="str">
        <f t="shared" si="5"/>
        <v>06-00528.000</v>
      </c>
      <c r="P32" s="7" t="s">
        <v>176</v>
      </c>
      <c r="Q32" s="7" t="s">
        <v>347</v>
      </c>
      <c r="R32" s="7"/>
    </row>
    <row r="33" spans="1:18" x14ac:dyDescent="0.25">
      <c r="A33" s="1" t="s">
        <v>19</v>
      </c>
      <c r="B33" s="29" t="s">
        <v>164</v>
      </c>
      <c r="C33" s="1" t="s">
        <v>165</v>
      </c>
      <c r="D33" s="1">
        <f>_xlfn.XLOOKUP(C33,'[1]Pooling Unit'!C:C,'[1]Pooling Unit'!A:A)</f>
        <v>61</v>
      </c>
      <c r="E33" s="9" t="s">
        <v>166</v>
      </c>
      <c r="F33" s="9" t="s">
        <v>167</v>
      </c>
      <c r="G33" s="7" t="s">
        <v>168</v>
      </c>
      <c r="H33" s="7" t="s">
        <v>169</v>
      </c>
      <c r="I33" s="7">
        <v>46319</v>
      </c>
      <c r="J33" s="7" t="s">
        <v>23</v>
      </c>
      <c r="K33" s="7">
        <f>_xlfn.XLOOKUP(D33,'[1]Pooling Unit'!A:A,'[1]Pooling Unit'!E:E)</f>
        <v>0.30599999999999999</v>
      </c>
      <c r="L33" s="6">
        <f>1/16</f>
        <v>6.25E-2</v>
      </c>
      <c r="M33" s="6">
        <f t="shared" ref="M33:M44" si="6">L33*K33</f>
        <v>1.9125E-2</v>
      </c>
      <c r="N33" s="8">
        <f t="shared" ref="N33:N44" si="7">M33/428.716</f>
        <v>4.4609951576334913E-5</v>
      </c>
      <c r="O33" s="7" t="str">
        <f t="shared" ref="O33:O50" si="8">C33</f>
        <v>06-00525.000</v>
      </c>
      <c r="P33" s="7" t="s">
        <v>176</v>
      </c>
      <c r="Q33" s="7" t="s">
        <v>347</v>
      </c>
      <c r="R33" s="7"/>
    </row>
    <row r="34" spans="1:18" x14ac:dyDescent="0.25">
      <c r="A34" s="1" t="s">
        <v>19</v>
      </c>
      <c r="B34" s="29" t="s">
        <v>164</v>
      </c>
      <c r="C34" s="1" t="s">
        <v>165</v>
      </c>
      <c r="D34" s="1">
        <f>_xlfn.XLOOKUP(C34,'[1]Pooling Unit'!C:C,'[1]Pooling Unit'!A:A)</f>
        <v>61</v>
      </c>
      <c r="E34" s="9" t="s">
        <v>170</v>
      </c>
      <c r="F34" s="9" t="s">
        <v>171</v>
      </c>
      <c r="G34" s="7" t="s">
        <v>172</v>
      </c>
      <c r="H34" s="7" t="s">
        <v>42</v>
      </c>
      <c r="I34" s="7">
        <v>43123</v>
      </c>
      <c r="J34" s="7" t="s">
        <v>43</v>
      </c>
      <c r="K34" s="7">
        <f>_xlfn.XLOOKUP(D34,'[1]Pooling Unit'!A:A,'[1]Pooling Unit'!E:E)</f>
        <v>0.30599999999999999</v>
      </c>
      <c r="L34" s="6">
        <f>1/16</f>
        <v>6.25E-2</v>
      </c>
      <c r="M34" s="6">
        <f t="shared" si="6"/>
        <v>1.9125E-2</v>
      </c>
      <c r="N34" s="8">
        <f t="shared" si="7"/>
        <v>4.4609951576334913E-5</v>
      </c>
      <c r="O34" s="7" t="str">
        <f t="shared" si="8"/>
        <v>06-00525.000</v>
      </c>
      <c r="P34" s="7" t="s">
        <v>176</v>
      </c>
      <c r="Q34" s="7" t="s">
        <v>347</v>
      </c>
      <c r="R34" s="7"/>
    </row>
    <row r="35" spans="1:18" x14ac:dyDescent="0.25">
      <c r="A35" s="1" t="s">
        <v>19</v>
      </c>
      <c r="B35" s="29" t="s">
        <v>173</v>
      </c>
      <c r="C35" s="1" t="s">
        <v>165</v>
      </c>
      <c r="D35" s="1">
        <f>_xlfn.XLOOKUP(C35,'[1]Pooling Unit'!C:C,'[1]Pooling Unit'!A:A)</f>
        <v>61</v>
      </c>
      <c r="E35" s="9" t="s">
        <v>174</v>
      </c>
      <c r="F35" s="9" t="s">
        <v>175</v>
      </c>
      <c r="G35" s="7" t="s">
        <v>176</v>
      </c>
      <c r="H35" s="7" t="s">
        <v>42</v>
      </c>
      <c r="I35" s="7">
        <v>43977</v>
      </c>
      <c r="J35" s="7" t="s">
        <v>23</v>
      </c>
      <c r="K35" s="7">
        <f>_xlfn.XLOOKUP(D35,'[1]Pooling Unit'!A:A,'[1]Pooling Unit'!E:E)</f>
        <v>0.30599999999999999</v>
      </c>
      <c r="L35" s="6">
        <f t="shared" ref="L35:L40" si="9">1/48</f>
        <v>2.0833333333333332E-2</v>
      </c>
      <c r="M35" s="6">
        <f t="shared" si="6"/>
        <v>6.3749999999999996E-3</v>
      </c>
      <c r="N35" s="8">
        <f t="shared" si="7"/>
        <v>1.4869983858778304E-5</v>
      </c>
      <c r="O35" s="7" t="str">
        <f t="shared" si="8"/>
        <v>06-00525.000</v>
      </c>
      <c r="P35" s="7" t="s">
        <v>176</v>
      </c>
      <c r="Q35" s="7" t="s">
        <v>347</v>
      </c>
      <c r="R35" s="7"/>
    </row>
    <row r="36" spans="1:18" x14ac:dyDescent="0.25">
      <c r="A36" s="1" t="s">
        <v>19</v>
      </c>
      <c r="B36" s="29" t="s">
        <v>173</v>
      </c>
      <c r="C36" s="1" t="s">
        <v>165</v>
      </c>
      <c r="D36" s="1">
        <f>_xlfn.XLOOKUP(C36,'[1]Pooling Unit'!C:C,'[1]Pooling Unit'!A:A)</f>
        <v>61</v>
      </c>
      <c r="E36" s="9" t="s">
        <v>177</v>
      </c>
      <c r="F36" s="9" t="s">
        <v>178</v>
      </c>
      <c r="G36" s="7" t="s">
        <v>179</v>
      </c>
      <c r="H36" s="7" t="s">
        <v>42</v>
      </c>
      <c r="I36" s="7">
        <v>43907</v>
      </c>
      <c r="J36" s="7" t="s">
        <v>43</v>
      </c>
      <c r="K36" s="7">
        <f>_xlfn.XLOOKUP(D36,'[1]Pooling Unit'!A:A,'[1]Pooling Unit'!E:E)</f>
        <v>0.30599999999999999</v>
      </c>
      <c r="L36" s="6">
        <f t="shared" si="9"/>
        <v>2.0833333333333332E-2</v>
      </c>
      <c r="M36" s="6">
        <f t="shared" si="6"/>
        <v>6.3749999999999996E-3</v>
      </c>
      <c r="N36" s="8">
        <f t="shared" si="7"/>
        <v>1.4869983858778304E-5</v>
      </c>
      <c r="O36" s="7" t="str">
        <f t="shared" si="8"/>
        <v>06-00525.000</v>
      </c>
      <c r="P36" s="7" t="s">
        <v>176</v>
      </c>
      <c r="Q36" s="7" t="s">
        <v>347</v>
      </c>
      <c r="R36" s="7"/>
    </row>
    <row r="37" spans="1:18" x14ac:dyDescent="0.25">
      <c r="A37" s="1" t="s">
        <v>19</v>
      </c>
      <c r="B37" s="29" t="s">
        <v>173</v>
      </c>
      <c r="C37" s="1" t="s">
        <v>165</v>
      </c>
      <c r="D37" s="1">
        <f>_xlfn.XLOOKUP(C37,'[1]Pooling Unit'!C:C,'[1]Pooling Unit'!A:A)</f>
        <v>61</v>
      </c>
      <c r="E37" s="9" t="s">
        <v>180</v>
      </c>
      <c r="F37" s="9" t="s">
        <v>181</v>
      </c>
      <c r="G37" s="7" t="s">
        <v>182</v>
      </c>
      <c r="H37" s="7" t="s">
        <v>42</v>
      </c>
      <c r="I37" s="7">
        <v>43725</v>
      </c>
      <c r="J37" s="7" t="s">
        <v>43</v>
      </c>
      <c r="K37" s="7">
        <f>_xlfn.XLOOKUP(D37,'[1]Pooling Unit'!A:A,'[1]Pooling Unit'!E:E)</f>
        <v>0.30599999999999999</v>
      </c>
      <c r="L37" s="6">
        <f t="shared" si="9"/>
        <v>2.0833333333333332E-2</v>
      </c>
      <c r="M37" s="6">
        <f t="shared" si="6"/>
        <v>6.3749999999999996E-3</v>
      </c>
      <c r="N37" s="8">
        <f t="shared" si="7"/>
        <v>1.4869983858778304E-5</v>
      </c>
      <c r="O37" s="7" t="str">
        <f t="shared" si="8"/>
        <v>06-00525.000</v>
      </c>
      <c r="P37" s="7" t="s">
        <v>176</v>
      </c>
      <c r="Q37" s="7" t="s">
        <v>347</v>
      </c>
      <c r="R37" s="7"/>
    </row>
    <row r="38" spans="1:18" x14ac:dyDescent="0.25">
      <c r="A38" s="1" t="s">
        <v>19</v>
      </c>
      <c r="B38" s="29" t="s">
        <v>173</v>
      </c>
      <c r="C38" s="1" t="s">
        <v>165</v>
      </c>
      <c r="D38" s="1">
        <f>_xlfn.XLOOKUP(C38,'[1]Pooling Unit'!C:C,'[1]Pooling Unit'!A:A)</f>
        <v>61</v>
      </c>
      <c r="E38" s="9" t="s">
        <v>183</v>
      </c>
      <c r="F38" s="9" t="s">
        <v>184</v>
      </c>
      <c r="G38" s="7" t="s">
        <v>185</v>
      </c>
      <c r="H38" s="7" t="s">
        <v>42</v>
      </c>
      <c r="I38" s="7">
        <v>43719</v>
      </c>
      <c r="J38" s="7" t="s">
        <v>43</v>
      </c>
      <c r="K38" s="7">
        <f>_xlfn.XLOOKUP(D38,'[1]Pooling Unit'!A:A,'[1]Pooling Unit'!E:E)</f>
        <v>0.30599999999999999</v>
      </c>
      <c r="L38" s="6">
        <f t="shared" si="9"/>
        <v>2.0833333333333332E-2</v>
      </c>
      <c r="M38" s="6">
        <f t="shared" si="6"/>
        <v>6.3749999999999996E-3</v>
      </c>
      <c r="N38" s="8">
        <f t="shared" si="7"/>
        <v>1.4869983858778304E-5</v>
      </c>
      <c r="O38" s="7" t="str">
        <f t="shared" si="8"/>
        <v>06-00525.000</v>
      </c>
      <c r="P38" s="7" t="s">
        <v>176</v>
      </c>
      <c r="Q38" s="7" t="s">
        <v>347</v>
      </c>
      <c r="R38" s="7"/>
    </row>
    <row r="39" spans="1:18" x14ac:dyDescent="0.25">
      <c r="A39" s="1" t="s">
        <v>19</v>
      </c>
      <c r="B39" s="29" t="s">
        <v>173</v>
      </c>
      <c r="C39" s="1" t="s">
        <v>165</v>
      </c>
      <c r="D39" s="1">
        <f>_xlfn.XLOOKUP(C39,'[1]Pooling Unit'!C:C,'[1]Pooling Unit'!A:A)</f>
        <v>61</v>
      </c>
      <c r="E39" s="9" t="s">
        <v>186</v>
      </c>
      <c r="F39" s="9" t="s">
        <v>187</v>
      </c>
      <c r="G39" s="7" t="s">
        <v>188</v>
      </c>
      <c r="H39" s="7" t="s">
        <v>42</v>
      </c>
      <c r="I39" s="7">
        <v>43713</v>
      </c>
      <c r="J39" s="7" t="s">
        <v>43</v>
      </c>
      <c r="K39" s="7">
        <f>_xlfn.XLOOKUP(D39,'[1]Pooling Unit'!A:A,'[1]Pooling Unit'!E:E)</f>
        <v>0.30599999999999999</v>
      </c>
      <c r="L39" s="6">
        <f t="shared" si="9"/>
        <v>2.0833333333333332E-2</v>
      </c>
      <c r="M39" s="6">
        <f t="shared" si="6"/>
        <v>6.3749999999999996E-3</v>
      </c>
      <c r="N39" s="8">
        <f t="shared" si="7"/>
        <v>1.4869983858778304E-5</v>
      </c>
      <c r="O39" s="7" t="str">
        <f t="shared" si="8"/>
        <v>06-00525.000</v>
      </c>
      <c r="P39" s="7" t="s">
        <v>176</v>
      </c>
      <c r="Q39" s="7" t="s">
        <v>347</v>
      </c>
      <c r="R39" s="7"/>
    </row>
    <row r="40" spans="1:18" x14ac:dyDescent="0.25">
      <c r="A40" s="1" t="s">
        <v>19</v>
      </c>
      <c r="B40" s="29" t="s">
        <v>173</v>
      </c>
      <c r="C40" s="1" t="s">
        <v>165</v>
      </c>
      <c r="D40" s="1">
        <f>_xlfn.XLOOKUP(C40,'[1]Pooling Unit'!C:C,'[1]Pooling Unit'!A:A)</f>
        <v>61</v>
      </c>
      <c r="E40" s="9" t="s">
        <v>189</v>
      </c>
      <c r="F40" s="9" t="s">
        <v>190</v>
      </c>
      <c r="G40" s="7" t="s">
        <v>191</v>
      </c>
      <c r="H40" s="7" t="s">
        <v>169</v>
      </c>
      <c r="I40" s="7">
        <v>47905</v>
      </c>
      <c r="J40" s="7" t="s">
        <v>43</v>
      </c>
      <c r="K40" s="7">
        <f>_xlfn.XLOOKUP(D40,'[1]Pooling Unit'!A:A,'[1]Pooling Unit'!E:E)</f>
        <v>0.30599999999999999</v>
      </c>
      <c r="L40" s="6">
        <f t="shared" si="9"/>
        <v>2.0833333333333332E-2</v>
      </c>
      <c r="M40" s="6">
        <f t="shared" si="6"/>
        <v>6.3749999999999996E-3</v>
      </c>
      <c r="N40" s="8">
        <f t="shared" si="7"/>
        <v>1.4869983858778304E-5</v>
      </c>
      <c r="O40" s="7" t="str">
        <f t="shared" si="8"/>
        <v>06-00525.000</v>
      </c>
      <c r="P40" s="7" t="s">
        <v>176</v>
      </c>
      <c r="Q40" s="7" t="s">
        <v>347</v>
      </c>
      <c r="R40" s="7"/>
    </row>
    <row r="41" spans="1:18" x14ac:dyDescent="0.25">
      <c r="A41" s="1" t="s">
        <v>19</v>
      </c>
      <c r="B41" s="29" t="s">
        <v>192</v>
      </c>
      <c r="C41" s="1" t="s">
        <v>165</v>
      </c>
      <c r="D41" s="1">
        <f>_xlfn.XLOOKUP(C41,'[1]Pooling Unit'!C:C,'[1]Pooling Unit'!A:A)</f>
        <v>61</v>
      </c>
      <c r="E41" s="9" t="s">
        <v>193</v>
      </c>
      <c r="F41" s="9" t="s">
        <v>194</v>
      </c>
      <c r="G41" s="7" t="s">
        <v>176</v>
      </c>
      <c r="H41" s="7" t="s">
        <v>42</v>
      </c>
      <c r="I41" s="7">
        <v>43977</v>
      </c>
      <c r="J41" s="7" t="s">
        <v>23</v>
      </c>
      <c r="K41" s="7">
        <f>_xlfn.XLOOKUP(D41,'[1]Pooling Unit'!A:A,'[1]Pooling Unit'!E:E)</f>
        <v>0.30599999999999999</v>
      </c>
      <c r="L41" s="6">
        <f>1/224</f>
        <v>4.464285714285714E-3</v>
      </c>
      <c r="M41" s="6">
        <f t="shared" si="6"/>
        <v>1.3660714285714285E-3</v>
      </c>
      <c r="N41" s="8">
        <f t="shared" si="7"/>
        <v>3.1864251125953508E-6</v>
      </c>
      <c r="O41" s="7" t="str">
        <f t="shared" si="8"/>
        <v>06-00525.000</v>
      </c>
      <c r="P41" s="7" t="s">
        <v>176</v>
      </c>
      <c r="Q41" s="7" t="s">
        <v>347</v>
      </c>
      <c r="R41" s="7"/>
    </row>
    <row r="42" spans="1:18" x14ac:dyDescent="0.25">
      <c r="A42" s="1" t="s">
        <v>19</v>
      </c>
      <c r="B42" s="29" t="s">
        <v>192</v>
      </c>
      <c r="C42" s="1" t="s">
        <v>165</v>
      </c>
      <c r="D42" s="1">
        <f>_xlfn.XLOOKUP(C42,'[1]Pooling Unit'!C:C,'[1]Pooling Unit'!A:A)</f>
        <v>61</v>
      </c>
      <c r="E42" s="9" t="s">
        <v>195</v>
      </c>
      <c r="F42" s="9" t="s">
        <v>196</v>
      </c>
      <c r="G42" s="7" t="s">
        <v>176</v>
      </c>
      <c r="H42" s="7" t="s">
        <v>42</v>
      </c>
      <c r="I42" s="7">
        <v>43977</v>
      </c>
      <c r="J42" s="7" t="s">
        <v>23</v>
      </c>
      <c r="K42" s="7">
        <f>_xlfn.XLOOKUP(D42,'[1]Pooling Unit'!A:A,'[1]Pooling Unit'!E:E)</f>
        <v>0.30599999999999999</v>
      </c>
      <c r="L42" s="6">
        <f>1/224</f>
        <v>4.464285714285714E-3</v>
      </c>
      <c r="M42" s="6">
        <f t="shared" si="6"/>
        <v>1.3660714285714285E-3</v>
      </c>
      <c r="N42" s="8">
        <f t="shared" si="7"/>
        <v>3.1864251125953508E-6</v>
      </c>
      <c r="O42" s="7" t="str">
        <f t="shared" si="8"/>
        <v>06-00525.000</v>
      </c>
      <c r="P42" s="7" t="s">
        <v>176</v>
      </c>
      <c r="Q42" s="7" t="s">
        <v>347</v>
      </c>
      <c r="R42" s="7"/>
    </row>
    <row r="43" spans="1:18" x14ac:dyDescent="0.25">
      <c r="A43" s="1" t="s">
        <v>19</v>
      </c>
      <c r="B43" s="29" t="s">
        <v>192</v>
      </c>
      <c r="C43" s="1" t="s">
        <v>165</v>
      </c>
      <c r="D43" s="1">
        <f>_xlfn.XLOOKUP(C43,'[1]Pooling Unit'!C:C,'[1]Pooling Unit'!A:A)</f>
        <v>61</v>
      </c>
      <c r="E43" s="9" t="s">
        <v>197</v>
      </c>
      <c r="F43" s="9" t="s">
        <v>198</v>
      </c>
      <c r="G43" s="7" t="s">
        <v>199</v>
      </c>
      <c r="H43" s="7" t="s">
        <v>42</v>
      </c>
      <c r="I43" s="7">
        <v>45775</v>
      </c>
      <c r="J43" s="7" t="s">
        <v>23</v>
      </c>
      <c r="K43" s="7">
        <f>_xlfn.XLOOKUP(D43,'[1]Pooling Unit'!A:A,'[1]Pooling Unit'!E:E)</f>
        <v>0.30599999999999999</v>
      </c>
      <c r="L43" s="6">
        <f>1/224</f>
        <v>4.464285714285714E-3</v>
      </c>
      <c r="M43" s="6">
        <f t="shared" si="6"/>
        <v>1.3660714285714285E-3</v>
      </c>
      <c r="N43" s="8">
        <f t="shared" si="7"/>
        <v>3.1864251125953508E-6</v>
      </c>
      <c r="O43" s="7" t="str">
        <f t="shared" si="8"/>
        <v>06-00525.000</v>
      </c>
      <c r="P43" s="7" t="s">
        <v>176</v>
      </c>
      <c r="Q43" s="7" t="s">
        <v>347</v>
      </c>
      <c r="R43" s="7"/>
    </row>
    <row r="44" spans="1:18" x14ac:dyDescent="0.25">
      <c r="A44" s="1" t="s">
        <v>19</v>
      </c>
      <c r="B44" s="29" t="s">
        <v>192</v>
      </c>
      <c r="C44" s="1" t="s">
        <v>165</v>
      </c>
      <c r="D44" s="1">
        <f>_xlfn.XLOOKUP(C44,'[1]Pooling Unit'!C:C,'[1]Pooling Unit'!A:A)</f>
        <v>61</v>
      </c>
      <c r="E44" s="9" t="s">
        <v>200</v>
      </c>
      <c r="F44" s="9" t="s">
        <v>201</v>
      </c>
      <c r="G44" s="7" t="s">
        <v>202</v>
      </c>
      <c r="H44" s="7" t="s">
        <v>203</v>
      </c>
      <c r="I44" s="7">
        <v>29672</v>
      </c>
      <c r="J44" s="7" t="s">
        <v>23</v>
      </c>
      <c r="K44" s="7">
        <f>_xlfn.XLOOKUP(D44,'[1]Pooling Unit'!A:A,'[1]Pooling Unit'!E:E)</f>
        <v>0.30599999999999999</v>
      </c>
      <c r="L44" s="6">
        <f>1/224</f>
        <v>4.464285714285714E-3</v>
      </c>
      <c r="M44" s="6">
        <f t="shared" si="6"/>
        <v>1.3660714285714285E-3</v>
      </c>
      <c r="N44" s="8">
        <f t="shared" si="7"/>
        <v>3.1864251125953508E-6</v>
      </c>
      <c r="O44" s="7" t="str">
        <f t="shared" si="8"/>
        <v>06-00525.000</v>
      </c>
      <c r="P44" s="7" t="s">
        <v>176</v>
      </c>
      <c r="Q44" s="7" t="s">
        <v>347</v>
      </c>
      <c r="R44" s="7"/>
    </row>
    <row r="45" spans="1:18" x14ac:dyDescent="0.25">
      <c r="A45" s="1" t="s">
        <v>19</v>
      </c>
      <c r="B45" s="29" t="s">
        <v>204</v>
      </c>
      <c r="C45" s="1" t="s">
        <v>165</v>
      </c>
      <c r="D45" s="1">
        <f>_xlfn.XLOOKUP(C45,'[1]Pooling Unit'!C:C,'[1]Pooling Unit'!A:A)</f>
        <v>61</v>
      </c>
      <c r="E45" s="9" t="s">
        <v>205</v>
      </c>
      <c r="F45" s="9" t="s">
        <v>206</v>
      </c>
      <c r="G45" s="7" t="s">
        <v>207</v>
      </c>
      <c r="H45" s="7" t="s">
        <v>42</v>
      </c>
      <c r="I45" s="7">
        <v>43950</v>
      </c>
      <c r="J45" s="7" t="s">
        <v>23</v>
      </c>
      <c r="K45" s="7">
        <f>_xlfn.XLOOKUP(D45,'[1]Pooling Unit'!A:A,'[1]Pooling Unit'!E:E)</f>
        <v>0.30599999999999999</v>
      </c>
      <c r="L45" s="6">
        <f>1/8</f>
        <v>0.125</v>
      </c>
      <c r="M45" s="6">
        <f t="shared" ref="M45:M96" si="10">L45*K45</f>
        <v>3.8249999999999999E-2</v>
      </c>
      <c r="N45" s="8">
        <f t="shared" ref="N45:N96" si="11">M45/428.716</f>
        <v>8.9219903152669826E-5</v>
      </c>
      <c r="O45" s="7" t="str">
        <f t="shared" si="8"/>
        <v>06-00525.000</v>
      </c>
      <c r="P45" s="7" t="s">
        <v>176</v>
      </c>
      <c r="Q45" s="7" t="s">
        <v>347</v>
      </c>
      <c r="R45" s="7"/>
    </row>
    <row r="46" spans="1:18" x14ac:dyDescent="0.25">
      <c r="A46" s="1" t="s">
        <v>19</v>
      </c>
      <c r="B46" s="29" t="s">
        <v>208</v>
      </c>
      <c r="C46" s="1" t="s">
        <v>165</v>
      </c>
      <c r="D46" s="1">
        <f>_xlfn.XLOOKUP(C46,'[1]Pooling Unit'!C:C,'[1]Pooling Unit'!A:A)</f>
        <v>61</v>
      </c>
      <c r="E46" s="9" t="s">
        <v>209</v>
      </c>
      <c r="F46" s="9" t="s">
        <v>210</v>
      </c>
      <c r="G46" s="7" t="s">
        <v>211</v>
      </c>
      <c r="H46" s="7" t="s">
        <v>42</v>
      </c>
      <c r="I46" s="7">
        <v>44053</v>
      </c>
      <c r="J46" s="7" t="s">
        <v>23</v>
      </c>
      <c r="K46" s="7">
        <f>_xlfn.XLOOKUP(D46,'[1]Pooling Unit'!A:A,'[1]Pooling Unit'!E:E)</f>
        <v>0.30599999999999999</v>
      </c>
      <c r="L46" s="6">
        <f>1/32</f>
        <v>3.125E-2</v>
      </c>
      <c r="M46" s="6">
        <f t="shared" si="10"/>
        <v>9.5624999999999998E-3</v>
      </c>
      <c r="N46" s="8">
        <f t="shared" si="11"/>
        <v>2.2304975788167456E-5</v>
      </c>
      <c r="O46" s="7" t="str">
        <f t="shared" si="8"/>
        <v>06-00525.000</v>
      </c>
      <c r="P46" s="7" t="s">
        <v>176</v>
      </c>
      <c r="Q46" s="7" t="s">
        <v>347</v>
      </c>
      <c r="R46" s="7"/>
    </row>
    <row r="47" spans="1:18" x14ac:dyDescent="0.25">
      <c r="A47" s="1" t="s">
        <v>19</v>
      </c>
      <c r="B47" s="29" t="s">
        <v>208</v>
      </c>
      <c r="C47" s="1" t="s">
        <v>165</v>
      </c>
      <c r="D47" s="1">
        <f>_xlfn.XLOOKUP(C47,'[1]Pooling Unit'!C:C,'[1]Pooling Unit'!A:A)</f>
        <v>61</v>
      </c>
      <c r="E47" s="9" t="s">
        <v>212</v>
      </c>
      <c r="F47" s="9" t="s">
        <v>213</v>
      </c>
      <c r="G47" s="7" t="s">
        <v>211</v>
      </c>
      <c r="H47" s="7" t="s">
        <v>42</v>
      </c>
      <c r="I47" s="7">
        <v>44053</v>
      </c>
      <c r="J47" s="7" t="s">
        <v>23</v>
      </c>
      <c r="K47" s="7">
        <f>_xlfn.XLOOKUP(D47,'[1]Pooling Unit'!A:A,'[1]Pooling Unit'!E:E)</f>
        <v>0.30599999999999999</v>
      </c>
      <c r="L47" s="6">
        <f>1/32</f>
        <v>3.125E-2</v>
      </c>
      <c r="M47" s="6">
        <f t="shared" si="10"/>
        <v>9.5624999999999998E-3</v>
      </c>
      <c r="N47" s="8">
        <f t="shared" si="11"/>
        <v>2.2304975788167456E-5</v>
      </c>
      <c r="O47" s="7" t="str">
        <f t="shared" si="8"/>
        <v>06-00525.000</v>
      </c>
      <c r="P47" s="7" t="s">
        <v>176</v>
      </c>
      <c r="Q47" s="7" t="s">
        <v>347</v>
      </c>
      <c r="R47" s="7"/>
    </row>
    <row r="48" spans="1:18" x14ac:dyDescent="0.25">
      <c r="A48" s="1" t="s">
        <v>19</v>
      </c>
      <c r="B48" s="29" t="s">
        <v>208</v>
      </c>
      <c r="C48" s="1" t="s">
        <v>165</v>
      </c>
      <c r="D48" s="1">
        <f>_xlfn.XLOOKUP(C48,'[1]Pooling Unit'!C:C,'[1]Pooling Unit'!A:A)</f>
        <v>61</v>
      </c>
      <c r="E48" s="9" t="s">
        <v>214</v>
      </c>
      <c r="F48" s="9" t="s">
        <v>215</v>
      </c>
      <c r="G48" s="7" t="s">
        <v>211</v>
      </c>
      <c r="H48" s="7" t="s">
        <v>42</v>
      </c>
      <c r="I48" s="7">
        <v>44053</v>
      </c>
      <c r="J48" s="7" t="s">
        <v>23</v>
      </c>
      <c r="K48" s="7">
        <f>_xlfn.XLOOKUP(D48,'[1]Pooling Unit'!A:A,'[1]Pooling Unit'!E:E)</f>
        <v>0.30599999999999999</v>
      </c>
      <c r="L48" s="6">
        <f>1/32</f>
        <v>3.125E-2</v>
      </c>
      <c r="M48" s="6">
        <f t="shared" si="10"/>
        <v>9.5624999999999998E-3</v>
      </c>
      <c r="N48" s="8">
        <f t="shared" si="11"/>
        <v>2.2304975788167456E-5</v>
      </c>
      <c r="O48" s="7" t="str">
        <f t="shared" si="8"/>
        <v>06-00525.000</v>
      </c>
      <c r="P48" s="7" t="s">
        <v>176</v>
      </c>
      <c r="Q48" s="7" t="s">
        <v>347</v>
      </c>
      <c r="R48" s="7"/>
    </row>
    <row r="49" spans="1:18" x14ac:dyDescent="0.25">
      <c r="A49" s="1" t="s">
        <v>19</v>
      </c>
      <c r="B49" s="29" t="s">
        <v>208</v>
      </c>
      <c r="C49" s="1" t="s">
        <v>165</v>
      </c>
      <c r="D49" s="1">
        <f>_xlfn.XLOOKUP(C49,'[1]Pooling Unit'!C:C,'[1]Pooling Unit'!A:A)</f>
        <v>61</v>
      </c>
      <c r="E49" s="9" t="s">
        <v>216</v>
      </c>
      <c r="F49" s="9" t="s">
        <v>217</v>
      </c>
      <c r="G49" s="7" t="s">
        <v>218</v>
      </c>
      <c r="H49" s="7" t="s">
        <v>42</v>
      </c>
      <c r="I49" s="7">
        <v>44444</v>
      </c>
      <c r="J49" s="7" t="s">
        <v>23</v>
      </c>
      <c r="K49" s="7">
        <f>_xlfn.XLOOKUP(D49,'[1]Pooling Unit'!A:A,'[1]Pooling Unit'!E:E)</f>
        <v>0.30599999999999999</v>
      </c>
      <c r="L49" s="6">
        <f>1/32</f>
        <v>3.125E-2</v>
      </c>
      <c r="M49" s="6">
        <f t="shared" si="10"/>
        <v>9.5624999999999998E-3</v>
      </c>
      <c r="N49" s="8">
        <f t="shared" si="11"/>
        <v>2.2304975788167456E-5</v>
      </c>
      <c r="O49" s="7" t="str">
        <f t="shared" si="8"/>
        <v>06-00525.000</v>
      </c>
      <c r="P49" s="7" t="s">
        <v>176</v>
      </c>
      <c r="Q49" s="7" t="s">
        <v>347</v>
      </c>
      <c r="R49" s="7"/>
    </row>
    <row r="50" spans="1:18" x14ac:dyDescent="0.25">
      <c r="A50" s="1" t="s">
        <v>19</v>
      </c>
      <c r="B50" s="29" t="s">
        <v>219</v>
      </c>
      <c r="C50" s="1" t="s">
        <v>165</v>
      </c>
      <c r="D50" s="1">
        <f>_xlfn.XLOOKUP(C50,'[1]Pooling Unit'!C:C,'[1]Pooling Unit'!A:A)</f>
        <v>61</v>
      </c>
      <c r="E50" s="9" t="s">
        <v>220</v>
      </c>
      <c r="F50" s="9" t="s">
        <v>175</v>
      </c>
      <c r="G50" s="7" t="s">
        <v>176</v>
      </c>
      <c r="H50" s="7" t="s">
        <v>42</v>
      </c>
      <c r="I50" s="7">
        <v>43977</v>
      </c>
      <c r="J50" s="7" t="s">
        <v>43</v>
      </c>
      <c r="K50" s="7">
        <f>_xlfn.XLOOKUP(D50,'[1]Pooling Unit'!A:A,'[1]Pooling Unit'!E:E)</f>
        <v>0.30599999999999999</v>
      </c>
      <c r="L50" s="37">
        <f>1/48</f>
        <v>2.0833333333333332E-2</v>
      </c>
      <c r="M50" s="6">
        <f t="shared" si="10"/>
        <v>6.3749999999999996E-3</v>
      </c>
      <c r="N50" s="8">
        <f t="shared" si="11"/>
        <v>1.4869983858778304E-5</v>
      </c>
      <c r="O50" s="7" t="str">
        <f t="shared" si="8"/>
        <v>06-00525.000</v>
      </c>
      <c r="P50" s="7" t="s">
        <v>176</v>
      </c>
      <c r="Q50" s="7" t="s">
        <v>347</v>
      </c>
      <c r="R50" s="7"/>
    </row>
    <row r="51" spans="1:18" ht="31.5" x14ac:dyDescent="0.25">
      <c r="A51" s="1" t="s">
        <v>19</v>
      </c>
      <c r="B51" s="29" t="s">
        <v>221</v>
      </c>
      <c r="C51" s="1" t="s">
        <v>222</v>
      </c>
      <c r="D51" s="1">
        <f>_xlfn.XLOOKUP(C51,'[1]Pooling Unit'!C:C,'[1]Pooling Unit'!A:A)</f>
        <v>67</v>
      </c>
      <c r="E51" s="10" t="s">
        <v>668</v>
      </c>
      <c r="F51" s="9" t="s">
        <v>47</v>
      </c>
      <c r="G51" s="7" t="s">
        <v>47</v>
      </c>
      <c r="H51" s="7" t="s">
        <v>47</v>
      </c>
      <c r="I51" s="7" t="s">
        <v>47</v>
      </c>
      <c r="J51" s="7" t="s">
        <v>23</v>
      </c>
      <c r="K51" s="7">
        <f>_xlfn.XLOOKUP(D51,'[1]Pooling Unit'!A:A,'[1]Pooling Unit'!E:E)</f>
        <v>0.108</v>
      </c>
      <c r="L51" s="6">
        <f t="shared" si="2"/>
        <v>0.125</v>
      </c>
      <c r="M51" s="6">
        <f t="shared" ref="M51:M66" si="12">L51*K51</f>
        <v>1.35E-2</v>
      </c>
      <c r="N51" s="8">
        <f t="shared" ref="N51:N66" si="13">M51/428.716</f>
        <v>3.1489377583295233E-5</v>
      </c>
      <c r="O51" s="7" t="str">
        <f t="shared" ref="O51:O52" si="14">C51</f>
        <v>06-00524.000</v>
      </c>
      <c r="P51" s="7" t="s">
        <v>176</v>
      </c>
      <c r="Q51" s="7" t="s">
        <v>347</v>
      </c>
      <c r="R51" s="7"/>
    </row>
    <row r="52" spans="1:18" ht="31.5" x14ac:dyDescent="0.25">
      <c r="A52" s="1" t="s">
        <v>19</v>
      </c>
      <c r="B52" s="29" t="s">
        <v>221</v>
      </c>
      <c r="C52" s="1" t="s">
        <v>222</v>
      </c>
      <c r="D52" s="1">
        <f>_xlfn.XLOOKUP(C52,'[1]Pooling Unit'!C:C,'[1]Pooling Unit'!A:A)</f>
        <v>67</v>
      </c>
      <c r="E52" s="10" t="s">
        <v>658</v>
      </c>
      <c r="F52" s="9" t="s">
        <v>47</v>
      </c>
      <c r="G52" s="7" t="s">
        <v>47</v>
      </c>
      <c r="H52" s="7" t="s">
        <v>47</v>
      </c>
      <c r="I52" s="7" t="s">
        <v>47</v>
      </c>
      <c r="J52" s="7" t="s">
        <v>23</v>
      </c>
      <c r="K52" s="7">
        <f>_xlfn.XLOOKUP(D52,'[1]Pooling Unit'!A:A,'[1]Pooling Unit'!E:E)</f>
        <v>0.108</v>
      </c>
      <c r="L52" s="6">
        <f t="shared" si="2"/>
        <v>0.125</v>
      </c>
      <c r="M52" s="6">
        <f t="shared" si="12"/>
        <v>1.35E-2</v>
      </c>
      <c r="N52" s="8">
        <f t="shared" si="13"/>
        <v>3.1489377583295233E-5</v>
      </c>
      <c r="O52" s="7" t="str">
        <f t="shared" si="14"/>
        <v>06-00524.000</v>
      </c>
      <c r="P52" s="7" t="s">
        <v>176</v>
      </c>
      <c r="Q52" s="7" t="s">
        <v>347</v>
      </c>
      <c r="R52" s="7"/>
    </row>
    <row r="53" spans="1:18" ht="31.5" x14ac:dyDescent="0.25">
      <c r="A53" s="1" t="s">
        <v>19</v>
      </c>
      <c r="B53" s="29" t="s">
        <v>221</v>
      </c>
      <c r="C53" s="1" t="s">
        <v>222</v>
      </c>
      <c r="D53" s="1">
        <f>_xlfn.XLOOKUP(C53,'[1]Pooling Unit'!C:C,'[1]Pooling Unit'!A:A)</f>
        <v>67</v>
      </c>
      <c r="E53" s="10" t="s">
        <v>669</v>
      </c>
      <c r="F53" s="9" t="s">
        <v>47</v>
      </c>
      <c r="G53" s="7" t="s">
        <v>47</v>
      </c>
      <c r="H53" s="7" t="s">
        <v>47</v>
      </c>
      <c r="I53" s="7" t="s">
        <v>47</v>
      </c>
      <c r="J53" s="7" t="s">
        <v>23</v>
      </c>
      <c r="K53" s="7">
        <f>_xlfn.XLOOKUP(D53,'[1]Pooling Unit'!A:A,'[1]Pooling Unit'!E:E)</f>
        <v>0.108</v>
      </c>
      <c r="L53" s="6">
        <f t="shared" si="2"/>
        <v>0.125</v>
      </c>
      <c r="M53" s="6">
        <f t="shared" si="12"/>
        <v>1.35E-2</v>
      </c>
      <c r="N53" s="8">
        <f t="shared" si="13"/>
        <v>3.1489377583295233E-5</v>
      </c>
      <c r="O53" s="1" t="s">
        <v>222</v>
      </c>
      <c r="P53" s="7" t="s">
        <v>176</v>
      </c>
      <c r="Q53" s="7" t="s">
        <v>347</v>
      </c>
      <c r="R53" s="7"/>
    </row>
    <row r="54" spans="1:18" ht="31.5" x14ac:dyDescent="0.25">
      <c r="A54" s="1" t="s">
        <v>19</v>
      </c>
      <c r="B54" s="29" t="s">
        <v>221</v>
      </c>
      <c r="C54" s="1" t="s">
        <v>222</v>
      </c>
      <c r="D54" s="1">
        <f>_xlfn.XLOOKUP(C54,'[1]Pooling Unit'!C:C,'[1]Pooling Unit'!A:A)</f>
        <v>67</v>
      </c>
      <c r="E54" s="10" t="s">
        <v>670</v>
      </c>
      <c r="F54" s="9" t="s">
        <v>47</v>
      </c>
      <c r="G54" s="7" t="s">
        <v>47</v>
      </c>
      <c r="H54" s="7" t="s">
        <v>47</v>
      </c>
      <c r="I54" s="7" t="s">
        <v>47</v>
      </c>
      <c r="J54" s="7" t="s">
        <v>23</v>
      </c>
      <c r="K54" s="7">
        <f>_xlfn.XLOOKUP(D54,'[1]Pooling Unit'!A:A,'[1]Pooling Unit'!E:E)</f>
        <v>0.108</v>
      </c>
      <c r="L54" s="6">
        <f t="shared" si="2"/>
        <v>0.125</v>
      </c>
      <c r="M54" s="6">
        <f t="shared" si="12"/>
        <v>1.35E-2</v>
      </c>
      <c r="N54" s="8">
        <f t="shared" si="13"/>
        <v>3.1489377583295233E-5</v>
      </c>
      <c r="O54" s="1" t="s">
        <v>222</v>
      </c>
      <c r="P54" s="7" t="s">
        <v>176</v>
      </c>
      <c r="Q54" s="7" t="s">
        <v>347</v>
      </c>
      <c r="R54" s="7"/>
    </row>
    <row r="55" spans="1:18" ht="31.5" x14ac:dyDescent="0.25">
      <c r="A55" s="1" t="s">
        <v>19</v>
      </c>
      <c r="B55" s="29" t="s">
        <v>221</v>
      </c>
      <c r="C55" s="1" t="s">
        <v>222</v>
      </c>
      <c r="D55" s="1">
        <f>_xlfn.XLOOKUP(C55,'[1]Pooling Unit'!C:C,'[1]Pooling Unit'!A:A)</f>
        <v>67</v>
      </c>
      <c r="E55" s="10" t="s">
        <v>660</v>
      </c>
      <c r="F55" s="9" t="s">
        <v>47</v>
      </c>
      <c r="G55" s="7" t="s">
        <v>47</v>
      </c>
      <c r="H55" s="7" t="s">
        <v>47</v>
      </c>
      <c r="I55" s="7" t="s">
        <v>47</v>
      </c>
      <c r="J55" s="7" t="s">
        <v>23</v>
      </c>
      <c r="K55" s="7">
        <f>_xlfn.XLOOKUP(D55,'[1]Pooling Unit'!A:A,'[1]Pooling Unit'!E:E)</f>
        <v>0.108</v>
      </c>
      <c r="L55" s="6">
        <f t="shared" si="2"/>
        <v>0.125</v>
      </c>
      <c r="M55" s="6">
        <f t="shared" si="12"/>
        <v>1.35E-2</v>
      </c>
      <c r="N55" s="8">
        <f t="shared" si="13"/>
        <v>3.1489377583295233E-5</v>
      </c>
      <c r="O55" s="1" t="s">
        <v>222</v>
      </c>
      <c r="P55" s="7" t="s">
        <v>176</v>
      </c>
      <c r="Q55" s="7" t="s">
        <v>347</v>
      </c>
      <c r="R55" s="7"/>
    </row>
    <row r="56" spans="1:18" ht="31.5" x14ac:dyDescent="0.25">
      <c r="A56" s="1" t="s">
        <v>19</v>
      </c>
      <c r="B56" s="29" t="s">
        <v>221</v>
      </c>
      <c r="C56" s="1" t="s">
        <v>222</v>
      </c>
      <c r="D56" s="1">
        <f>_xlfn.XLOOKUP(C56,'[1]Pooling Unit'!C:C,'[1]Pooling Unit'!A:A)</f>
        <v>67</v>
      </c>
      <c r="E56" s="10" t="s">
        <v>671</v>
      </c>
      <c r="F56" s="9" t="s">
        <v>47</v>
      </c>
      <c r="G56" s="7" t="s">
        <v>47</v>
      </c>
      <c r="H56" s="7" t="s">
        <v>47</v>
      </c>
      <c r="I56" s="7" t="s">
        <v>47</v>
      </c>
      <c r="J56" s="7" t="s">
        <v>23</v>
      </c>
      <c r="K56" s="7">
        <f>_xlfn.XLOOKUP(D56,'[1]Pooling Unit'!A:A,'[1]Pooling Unit'!E:E)</f>
        <v>0.108</v>
      </c>
      <c r="L56" s="6">
        <f t="shared" si="2"/>
        <v>0.125</v>
      </c>
      <c r="M56" s="6">
        <f t="shared" si="12"/>
        <v>1.35E-2</v>
      </c>
      <c r="N56" s="8">
        <f t="shared" si="13"/>
        <v>3.1489377583295233E-5</v>
      </c>
      <c r="O56" s="1" t="s">
        <v>222</v>
      </c>
      <c r="P56" s="7" t="s">
        <v>176</v>
      </c>
      <c r="Q56" s="7" t="s">
        <v>347</v>
      </c>
      <c r="R56" s="7"/>
    </row>
    <row r="57" spans="1:18" x14ac:dyDescent="0.25">
      <c r="A57" s="1" t="s">
        <v>19</v>
      </c>
      <c r="B57" s="29" t="s">
        <v>343</v>
      </c>
      <c r="C57" s="5" t="s">
        <v>344</v>
      </c>
      <c r="D57" s="1">
        <f>_xlfn.XLOOKUP(C57,'[1]Pooling Unit'!C:C,'[1]Pooling Unit'!A:A)</f>
        <v>69</v>
      </c>
      <c r="E57" s="9" t="s">
        <v>345</v>
      </c>
      <c r="F57" s="9" t="s">
        <v>453</v>
      </c>
      <c r="G57" s="7" t="s">
        <v>417</v>
      </c>
      <c r="H57" s="7" t="s">
        <v>42</v>
      </c>
      <c r="I57" s="7">
        <v>43223</v>
      </c>
      <c r="J57" s="7" t="s">
        <v>23</v>
      </c>
      <c r="K57" s="7">
        <f>_xlfn.XLOOKUP(D57,'[1]Pooling Unit'!A:A,'[1]Pooling Unit'!E:E)</f>
        <v>0.20100000000000001</v>
      </c>
      <c r="L57" s="6">
        <v>1</v>
      </c>
      <c r="M57" s="6">
        <f t="shared" si="12"/>
        <v>0.20100000000000001</v>
      </c>
      <c r="N57" s="8">
        <f t="shared" si="13"/>
        <v>4.6884184401795129E-4</v>
      </c>
      <c r="O57" s="7"/>
      <c r="P57" s="7" t="s">
        <v>176</v>
      </c>
      <c r="Q57" s="7" t="s">
        <v>347</v>
      </c>
      <c r="R57" s="7"/>
    </row>
    <row r="58" spans="1:18" x14ac:dyDescent="0.25">
      <c r="A58" s="1" t="s">
        <v>19</v>
      </c>
      <c r="B58" s="11" t="s">
        <v>649</v>
      </c>
      <c r="C58" s="11" t="s">
        <v>49</v>
      </c>
      <c r="D58" s="1">
        <f>_xlfn.XLOOKUP(C58,'[1]Pooling Unit'!C:C,'[1]Pooling Unit'!A:A)</f>
        <v>74</v>
      </c>
      <c r="E58" s="9" t="s">
        <v>50</v>
      </c>
      <c r="F58" s="9" t="s">
        <v>47</v>
      </c>
      <c r="G58" s="7" t="s">
        <v>47</v>
      </c>
      <c r="H58" s="7" t="s">
        <v>47</v>
      </c>
      <c r="I58" s="7" t="s">
        <v>47</v>
      </c>
      <c r="J58" s="7" t="s">
        <v>23</v>
      </c>
      <c r="K58" s="7">
        <f>_xlfn.XLOOKUP(D58,'[1]Pooling Unit'!A:A,'[1]Pooling Unit'!E:E)</f>
        <v>2.1999999999999999E-2</v>
      </c>
      <c r="L58" s="6">
        <v>1</v>
      </c>
      <c r="M58" s="6">
        <f t="shared" si="12"/>
        <v>2.1999999999999999E-2</v>
      </c>
      <c r="N58" s="8">
        <f t="shared" si="13"/>
        <v>5.131602272833297E-5</v>
      </c>
      <c r="O58" s="11" t="s">
        <v>49</v>
      </c>
      <c r="P58" s="7" t="s">
        <v>176</v>
      </c>
      <c r="Q58" s="7" t="s">
        <v>347</v>
      </c>
      <c r="R58" s="7"/>
    </row>
    <row r="59" spans="1:18" x14ac:dyDescent="0.25">
      <c r="A59" s="1" t="s">
        <v>19</v>
      </c>
      <c r="B59" s="29"/>
      <c r="C59" s="11" t="s">
        <v>56</v>
      </c>
      <c r="D59" s="1">
        <f>_xlfn.XLOOKUP(C59,'[1]Pooling Unit'!C:C,'[1]Pooling Unit'!A:A)</f>
        <v>81</v>
      </c>
      <c r="E59" s="9" t="s">
        <v>52</v>
      </c>
      <c r="F59" s="9" t="s">
        <v>198</v>
      </c>
      <c r="G59" s="7" t="s">
        <v>199</v>
      </c>
      <c r="H59" s="7" t="s">
        <v>42</v>
      </c>
      <c r="I59" s="7">
        <v>45775</v>
      </c>
      <c r="J59" s="7" t="s">
        <v>23</v>
      </c>
      <c r="K59" s="7">
        <f>_xlfn.XLOOKUP(D59,'[1]Pooling Unit'!A:A,'[1]Pooling Unit'!E:E)</f>
        <v>0.25700000000000001</v>
      </c>
      <c r="L59" s="6">
        <f t="shared" ref="L59:L66" si="15">1/4</f>
        <v>0.25</v>
      </c>
      <c r="M59" s="6">
        <f t="shared" si="12"/>
        <v>6.4250000000000002E-2</v>
      </c>
      <c r="N59" s="8">
        <f t="shared" si="13"/>
        <v>1.498661118316088E-4</v>
      </c>
      <c r="O59" s="7" t="s">
        <v>56</v>
      </c>
      <c r="P59" s="7" t="s">
        <v>176</v>
      </c>
      <c r="Q59" s="7" t="s">
        <v>347</v>
      </c>
      <c r="R59" s="7"/>
    </row>
    <row r="60" spans="1:18" x14ac:dyDescent="0.25">
      <c r="A60" s="1" t="s">
        <v>19</v>
      </c>
      <c r="B60" s="29"/>
      <c r="C60" s="11" t="s">
        <v>56</v>
      </c>
      <c r="D60" s="1">
        <f>_xlfn.XLOOKUP(C60,'[1]Pooling Unit'!C:C,'[1]Pooling Unit'!A:A)</f>
        <v>81</v>
      </c>
      <c r="E60" s="9" t="s">
        <v>53</v>
      </c>
      <c r="F60" s="9" t="s">
        <v>201</v>
      </c>
      <c r="G60" s="7" t="s">
        <v>202</v>
      </c>
      <c r="H60" s="7" t="s">
        <v>203</v>
      </c>
      <c r="I60" s="7">
        <v>29672</v>
      </c>
      <c r="J60" s="7" t="s">
        <v>23</v>
      </c>
      <c r="K60" s="7">
        <f>_xlfn.XLOOKUP(D60,'[1]Pooling Unit'!A:A,'[1]Pooling Unit'!E:E)</f>
        <v>0.25700000000000001</v>
      </c>
      <c r="L60" s="6">
        <f t="shared" si="15"/>
        <v>0.25</v>
      </c>
      <c r="M60" s="6">
        <f t="shared" si="12"/>
        <v>6.4250000000000002E-2</v>
      </c>
      <c r="N60" s="8">
        <f t="shared" si="13"/>
        <v>1.498661118316088E-4</v>
      </c>
      <c r="O60" s="7" t="s">
        <v>56</v>
      </c>
      <c r="P60" s="7" t="s">
        <v>176</v>
      </c>
      <c r="Q60" s="7" t="s">
        <v>347</v>
      </c>
      <c r="R60" s="7"/>
    </row>
    <row r="61" spans="1:18" x14ac:dyDescent="0.25">
      <c r="A61" s="1" t="s">
        <v>19</v>
      </c>
      <c r="B61" s="29"/>
      <c r="C61" s="11" t="s">
        <v>56</v>
      </c>
      <c r="D61" s="1">
        <f>_xlfn.XLOOKUP(C61,'[1]Pooling Unit'!C:C,'[1]Pooling Unit'!A:A)</f>
        <v>81</v>
      </c>
      <c r="E61" s="9" t="s">
        <v>54</v>
      </c>
      <c r="F61" s="9" t="s">
        <v>380</v>
      </c>
      <c r="G61" s="7" t="s">
        <v>176</v>
      </c>
      <c r="H61" s="7" t="s">
        <v>42</v>
      </c>
      <c r="I61" s="7">
        <v>43977</v>
      </c>
      <c r="J61" s="7" t="s">
        <v>23</v>
      </c>
      <c r="K61" s="7">
        <f>_xlfn.XLOOKUP(D61,'[1]Pooling Unit'!A:A,'[1]Pooling Unit'!E:E)</f>
        <v>0.25700000000000001</v>
      </c>
      <c r="L61" s="6">
        <f t="shared" si="15"/>
        <v>0.25</v>
      </c>
      <c r="M61" s="6">
        <f t="shared" si="12"/>
        <v>6.4250000000000002E-2</v>
      </c>
      <c r="N61" s="8">
        <f t="shared" si="13"/>
        <v>1.498661118316088E-4</v>
      </c>
      <c r="O61" s="7" t="s">
        <v>56</v>
      </c>
      <c r="P61" s="7" t="s">
        <v>176</v>
      </c>
      <c r="Q61" s="7" t="s">
        <v>347</v>
      </c>
      <c r="R61" s="7"/>
    </row>
    <row r="62" spans="1:18" x14ac:dyDescent="0.25">
      <c r="A62" s="1" t="s">
        <v>19</v>
      </c>
      <c r="B62" s="29"/>
      <c r="C62" s="11" t="s">
        <v>56</v>
      </c>
      <c r="D62" s="1">
        <f>_xlfn.XLOOKUP(C62,'[1]Pooling Unit'!C:C,'[1]Pooling Unit'!A:A)</f>
        <v>81</v>
      </c>
      <c r="E62" s="9" t="s">
        <v>55</v>
      </c>
      <c r="F62" s="9" t="s">
        <v>196</v>
      </c>
      <c r="G62" s="7" t="s">
        <v>176</v>
      </c>
      <c r="H62" s="7" t="s">
        <v>42</v>
      </c>
      <c r="I62" s="7">
        <v>43977</v>
      </c>
      <c r="J62" s="7" t="s">
        <v>23</v>
      </c>
      <c r="K62" s="7">
        <f>_xlfn.XLOOKUP(D62,'[1]Pooling Unit'!A:A,'[1]Pooling Unit'!E:E)</f>
        <v>0.25700000000000001</v>
      </c>
      <c r="L62" s="6">
        <f t="shared" si="15"/>
        <v>0.25</v>
      </c>
      <c r="M62" s="6">
        <f t="shared" si="12"/>
        <v>6.4250000000000002E-2</v>
      </c>
      <c r="N62" s="8">
        <f t="shared" si="13"/>
        <v>1.498661118316088E-4</v>
      </c>
      <c r="O62" s="7" t="s">
        <v>56</v>
      </c>
      <c r="P62" s="7" t="s">
        <v>176</v>
      </c>
      <c r="Q62" s="7" t="s">
        <v>347</v>
      </c>
      <c r="R62" s="7"/>
    </row>
    <row r="63" spans="1:18" x14ac:dyDescent="0.25">
      <c r="A63" s="1" t="s">
        <v>19</v>
      </c>
      <c r="B63" s="29"/>
      <c r="C63" s="1" t="s">
        <v>51</v>
      </c>
      <c r="D63" s="1">
        <f>_xlfn.XLOOKUP(C63,'[1]Pooling Unit'!C:C,'[1]Pooling Unit'!A:A)</f>
        <v>83</v>
      </c>
      <c r="E63" s="9" t="s">
        <v>52</v>
      </c>
      <c r="F63" s="9" t="s">
        <v>198</v>
      </c>
      <c r="G63" s="7" t="s">
        <v>199</v>
      </c>
      <c r="H63" s="7" t="s">
        <v>42</v>
      </c>
      <c r="I63" s="7">
        <v>45775</v>
      </c>
      <c r="J63" s="7" t="s">
        <v>23</v>
      </c>
      <c r="K63" s="7">
        <f>_xlfn.XLOOKUP(D63,'[1]Pooling Unit'!A:A,'[1]Pooling Unit'!E:E)</f>
        <v>0.218</v>
      </c>
      <c r="L63" s="6">
        <f t="shared" si="15"/>
        <v>0.25</v>
      </c>
      <c r="M63" s="6">
        <f t="shared" si="12"/>
        <v>5.45E-2</v>
      </c>
      <c r="N63" s="8">
        <f t="shared" si="13"/>
        <v>1.2712378357700667E-4</v>
      </c>
      <c r="O63" s="1" t="s">
        <v>51</v>
      </c>
      <c r="P63" s="7" t="s">
        <v>176</v>
      </c>
      <c r="Q63" s="7" t="s">
        <v>347</v>
      </c>
      <c r="R63" s="7"/>
    </row>
    <row r="64" spans="1:18" x14ac:dyDescent="0.25">
      <c r="A64" s="1" t="s">
        <v>19</v>
      </c>
      <c r="B64" s="29"/>
      <c r="C64" s="1" t="s">
        <v>51</v>
      </c>
      <c r="D64" s="1">
        <f>_xlfn.XLOOKUP(C64,'[1]Pooling Unit'!C:C,'[1]Pooling Unit'!A:A)</f>
        <v>83</v>
      </c>
      <c r="E64" s="9" t="s">
        <v>53</v>
      </c>
      <c r="F64" s="9" t="s">
        <v>201</v>
      </c>
      <c r="G64" s="7" t="s">
        <v>202</v>
      </c>
      <c r="H64" s="7" t="s">
        <v>203</v>
      </c>
      <c r="I64" s="7">
        <v>29672</v>
      </c>
      <c r="J64" s="7" t="s">
        <v>23</v>
      </c>
      <c r="K64" s="7">
        <f>_xlfn.XLOOKUP(D64,'[1]Pooling Unit'!A:A,'[1]Pooling Unit'!E:E)</f>
        <v>0.218</v>
      </c>
      <c r="L64" s="6">
        <f t="shared" si="15"/>
        <v>0.25</v>
      </c>
      <c r="M64" s="6">
        <f t="shared" si="12"/>
        <v>5.45E-2</v>
      </c>
      <c r="N64" s="8">
        <f t="shared" si="13"/>
        <v>1.2712378357700667E-4</v>
      </c>
      <c r="O64" s="1" t="s">
        <v>51</v>
      </c>
      <c r="P64" s="7" t="s">
        <v>176</v>
      </c>
      <c r="Q64" s="7" t="s">
        <v>347</v>
      </c>
      <c r="R64" s="7"/>
    </row>
    <row r="65" spans="1:18" x14ac:dyDescent="0.25">
      <c r="A65" s="1" t="s">
        <v>19</v>
      </c>
      <c r="B65" s="29"/>
      <c r="C65" s="1" t="s">
        <v>51</v>
      </c>
      <c r="D65" s="1">
        <f>_xlfn.XLOOKUP(C65,'[1]Pooling Unit'!C:C,'[1]Pooling Unit'!A:A)</f>
        <v>83</v>
      </c>
      <c r="E65" s="9" t="s">
        <v>54</v>
      </c>
      <c r="F65" s="9" t="s">
        <v>380</v>
      </c>
      <c r="G65" s="7" t="s">
        <v>176</v>
      </c>
      <c r="H65" s="7" t="s">
        <v>42</v>
      </c>
      <c r="I65" s="7">
        <v>43977</v>
      </c>
      <c r="J65" s="7" t="s">
        <v>23</v>
      </c>
      <c r="K65" s="7">
        <f>_xlfn.XLOOKUP(D65,'[1]Pooling Unit'!A:A,'[1]Pooling Unit'!E:E)</f>
        <v>0.218</v>
      </c>
      <c r="L65" s="6">
        <f t="shared" si="15"/>
        <v>0.25</v>
      </c>
      <c r="M65" s="6">
        <f t="shared" si="12"/>
        <v>5.45E-2</v>
      </c>
      <c r="N65" s="8">
        <f t="shared" si="13"/>
        <v>1.2712378357700667E-4</v>
      </c>
      <c r="O65" s="1" t="s">
        <v>51</v>
      </c>
      <c r="P65" s="7" t="s">
        <v>176</v>
      </c>
      <c r="Q65" s="7" t="s">
        <v>347</v>
      </c>
      <c r="R65" s="7"/>
    </row>
    <row r="66" spans="1:18" x14ac:dyDescent="0.25">
      <c r="A66" s="1" t="s">
        <v>19</v>
      </c>
      <c r="B66" s="29"/>
      <c r="C66" s="1" t="s">
        <v>51</v>
      </c>
      <c r="D66" s="1">
        <f>_xlfn.XLOOKUP(C66,'[1]Pooling Unit'!C:C,'[1]Pooling Unit'!A:A)</f>
        <v>83</v>
      </c>
      <c r="E66" s="9" t="s">
        <v>55</v>
      </c>
      <c r="F66" s="9" t="s">
        <v>196</v>
      </c>
      <c r="G66" s="7" t="s">
        <v>176</v>
      </c>
      <c r="H66" s="7" t="s">
        <v>42</v>
      </c>
      <c r="I66" s="7">
        <v>43977</v>
      </c>
      <c r="J66" s="7" t="s">
        <v>23</v>
      </c>
      <c r="K66" s="7">
        <f>_xlfn.XLOOKUP(D66,'[1]Pooling Unit'!A:A,'[1]Pooling Unit'!E:E)</f>
        <v>0.218</v>
      </c>
      <c r="L66" s="6">
        <f t="shared" si="15"/>
        <v>0.25</v>
      </c>
      <c r="M66" s="6">
        <f t="shared" si="12"/>
        <v>5.45E-2</v>
      </c>
      <c r="N66" s="8">
        <f t="shared" si="13"/>
        <v>1.2712378357700667E-4</v>
      </c>
      <c r="O66" s="1" t="s">
        <v>51</v>
      </c>
      <c r="P66" s="7" t="s">
        <v>176</v>
      </c>
      <c r="Q66" s="7" t="s">
        <v>347</v>
      </c>
      <c r="R66" s="7"/>
    </row>
    <row r="67" spans="1:18" x14ac:dyDescent="0.25">
      <c r="A67" s="1" t="s">
        <v>19</v>
      </c>
      <c r="B67" s="29" t="s">
        <v>223</v>
      </c>
      <c r="C67" s="1" t="s">
        <v>224</v>
      </c>
      <c r="D67" s="1">
        <f>_xlfn.XLOOKUP(C67,'[1]Pooling Unit'!C:C,'[1]Pooling Unit'!A:A)</f>
        <v>118</v>
      </c>
      <c r="E67" s="9" t="s">
        <v>225</v>
      </c>
      <c r="F67" s="9" t="s">
        <v>601</v>
      </c>
      <c r="G67" s="7" t="s">
        <v>602</v>
      </c>
      <c r="H67" s="7" t="s">
        <v>42</v>
      </c>
      <c r="I67" s="7">
        <v>43064</v>
      </c>
      <c r="J67" s="7" t="s">
        <v>43</v>
      </c>
      <c r="K67" s="7">
        <f>_xlfn.XLOOKUP(D67,'[1]Pooling Unit'!A:A,'[1]Pooling Unit'!E:E)</f>
        <v>0.93</v>
      </c>
      <c r="L67" s="6">
        <v>6.25E-2</v>
      </c>
      <c r="M67" s="6">
        <f t="shared" si="10"/>
        <v>5.8125000000000003E-2</v>
      </c>
      <c r="N67" s="8">
        <f t="shared" si="11"/>
        <v>1.3557926459474337E-4</v>
      </c>
      <c r="O67" s="1" t="s">
        <v>224</v>
      </c>
      <c r="P67" s="7" t="s">
        <v>176</v>
      </c>
      <c r="Q67" s="7" t="s">
        <v>347</v>
      </c>
      <c r="R67" s="7"/>
    </row>
    <row r="68" spans="1:18" x14ac:dyDescent="0.25">
      <c r="A68" s="1" t="s">
        <v>19</v>
      </c>
      <c r="B68" s="29" t="s">
        <v>223</v>
      </c>
      <c r="C68" s="1" t="s">
        <v>224</v>
      </c>
      <c r="D68" s="1">
        <f>_xlfn.XLOOKUP(C68,'[1]Pooling Unit'!C:C,'[1]Pooling Unit'!A:A)</f>
        <v>118</v>
      </c>
      <c r="E68" s="9" t="s">
        <v>226</v>
      </c>
      <c r="F68" s="9" t="s">
        <v>603</v>
      </c>
      <c r="G68" s="7" t="s">
        <v>604</v>
      </c>
      <c r="H68" s="7" t="s">
        <v>42</v>
      </c>
      <c r="I68" s="7">
        <v>45385</v>
      </c>
      <c r="J68" s="7" t="s">
        <v>23</v>
      </c>
      <c r="K68" s="7">
        <f>_xlfn.XLOOKUP(D68,'[1]Pooling Unit'!A:A,'[1]Pooling Unit'!E:E)</f>
        <v>0.93</v>
      </c>
      <c r="L68" s="6">
        <v>6.25E-2</v>
      </c>
      <c r="M68" s="6">
        <f t="shared" si="10"/>
        <v>5.8125000000000003E-2</v>
      </c>
      <c r="N68" s="8">
        <f t="shared" si="11"/>
        <v>1.3557926459474337E-4</v>
      </c>
      <c r="O68" s="1" t="s">
        <v>224</v>
      </c>
      <c r="P68" s="7" t="s">
        <v>176</v>
      </c>
      <c r="Q68" s="7" t="s">
        <v>347</v>
      </c>
      <c r="R68" s="7"/>
    </row>
    <row r="69" spans="1:18" x14ac:dyDescent="0.25">
      <c r="A69" s="1" t="s">
        <v>19</v>
      </c>
      <c r="B69" s="29" t="s">
        <v>227</v>
      </c>
      <c r="C69" s="1" t="s">
        <v>224</v>
      </c>
      <c r="D69" s="1">
        <f>_xlfn.XLOOKUP(C69,'[1]Pooling Unit'!C:C,'[1]Pooling Unit'!A:A)</f>
        <v>118</v>
      </c>
      <c r="E69" s="9" t="s">
        <v>228</v>
      </c>
      <c r="F69" s="9" t="s">
        <v>605</v>
      </c>
      <c r="G69" s="7" t="s">
        <v>606</v>
      </c>
      <c r="H69" s="7" t="s">
        <v>425</v>
      </c>
      <c r="I69" s="7">
        <v>27705</v>
      </c>
      <c r="J69" s="7" t="s">
        <v>23</v>
      </c>
      <c r="K69" s="7">
        <f>_xlfn.XLOOKUP(D69,'[1]Pooling Unit'!A:A,'[1]Pooling Unit'!E:E)</f>
        <v>0.93</v>
      </c>
      <c r="L69" s="6">
        <v>3.125E-2</v>
      </c>
      <c r="M69" s="6">
        <f t="shared" si="10"/>
        <v>2.9062500000000002E-2</v>
      </c>
      <c r="N69" s="8">
        <f t="shared" si="11"/>
        <v>6.7789632297371685E-5</v>
      </c>
      <c r="O69" s="1" t="s">
        <v>224</v>
      </c>
      <c r="P69" s="7" t="s">
        <v>176</v>
      </c>
      <c r="Q69" s="7" t="s">
        <v>347</v>
      </c>
      <c r="R69" s="7"/>
    </row>
    <row r="70" spans="1:18" x14ac:dyDescent="0.25">
      <c r="A70" s="1" t="s">
        <v>19</v>
      </c>
      <c r="B70" s="29" t="s">
        <v>227</v>
      </c>
      <c r="C70" s="1" t="s">
        <v>224</v>
      </c>
      <c r="D70" s="1">
        <f>_xlfn.XLOOKUP(C70,'[1]Pooling Unit'!C:C,'[1]Pooling Unit'!A:A)</f>
        <v>118</v>
      </c>
      <c r="E70" s="9" t="s">
        <v>229</v>
      </c>
      <c r="F70" s="9" t="s">
        <v>607</v>
      </c>
      <c r="G70" s="7" t="s">
        <v>608</v>
      </c>
      <c r="H70" s="7" t="s">
        <v>609</v>
      </c>
      <c r="I70" s="36" t="s">
        <v>610</v>
      </c>
      <c r="J70" s="7" t="s">
        <v>23</v>
      </c>
      <c r="K70" s="7">
        <f>_xlfn.XLOOKUP(D70,'[1]Pooling Unit'!A:A,'[1]Pooling Unit'!E:E)</f>
        <v>0.93</v>
      </c>
      <c r="L70" s="6">
        <v>3.125E-2</v>
      </c>
      <c r="M70" s="6">
        <f t="shared" si="10"/>
        <v>2.9062500000000002E-2</v>
      </c>
      <c r="N70" s="8">
        <f t="shared" si="11"/>
        <v>6.7789632297371685E-5</v>
      </c>
      <c r="O70" s="1" t="s">
        <v>224</v>
      </c>
      <c r="P70" s="7" t="s">
        <v>176</v>
      </c>
      <c r="Q70" s="7" t="s">
        <v>347</v>
      </c>
      <c r="R70" s="7"/>
    </row>
    <row r="71" spans="1:18" x14ac:dyDescent="0.25">
      <c r="A71" s="1" t="s">
        <v>19</v>
      </c>
      <c r="B71" s="29" t="s">
        <v>230</v>
      </c>
      <c r="C71" s="1" t="s">
        <v>224</v>
      </c>
      <c r="D71" s="1">
        <f>_xlfn.XLOOKUP(C71,'[1]Pooling Unit'!C:C,'[1]Pooling Unit'!A:A)</f>
        <v>118</v>
      </c>
      <c r="E71" s="9" t="s">
        <v>611</v>
      </c>
      <c r="F71" s="9" t="s">
        <v>612</v>
      </c>
      <c r="G71" s="7" t="s">
        <v>613</v>
      </c>
      <c r="H71" s="7" t="s">
        <v>425</v>
      </c>
      <c r="I71" s="7">
        <v>28105</v>
      </c>
      <c r="J71" s="7" t="s">
        <v>23</v>
      </c>
      <c r="K71" s="7">
        <f>_xlfn.XLOOKUP(D71,'[1]Pooling Unit'!A:A,'[1]Pooling Unit'!E:E)</f>
        <v>0.93</v>
      </c>
      <c r="L71" s="6">
        <v>6.25E-2</v>
      </c>
      <c r="M71" s="6">
        <f t="shared" si="10"/>
        <v>5.8125000000000003E-2</v>
      </c>
      <c r="N71" s="8">
        <f t="shared" si="11"/>
        <v>1.3557926459474337E-4</v>
      </c>
      <c r="O71" s="1" t="s">
        <v>224</v>
      </c>
      <c r="P71" s="7" t="s">
        <v>176</v>
      </c>
      <c r="Q71" s="7" t="s">
        <v>347</v>
      </c>
      <c r="R71" s="7"/>
    </row>
    <row r="72" spans="1:18" x14ac:dyDescent="0.25">
      <c r="A72" s="1" t="s">
        <v>19</v>
      </c>
      <c r="B72" s="29" t="s">
        <v>230</v>
      </c>
      <c r="C72" s="1" t="s">
        <v>224</v>
      </c>
      <c r="D72" s="1">
        <f>_xlfn.XLOOKUP(C72,'[1]Pooling Unit'!C:C,'[1]Pooling Unit'!A:A)</f>
        <v>118</v>
      </c>
      <c r="E72" s="9" t="s">
        <v>231</v>
      </c>
      <c r="F72" s="9" t="s">
        <v>47</v>
      </c>
      <c r="G72" s="7" t="s">
        <v>47</v>
      </c>
      <c r="H72" s="7" t="s">
        <v>47</v>
      </c>
      <c r="I72" s="7" t="s">
        <v>47</v>
      </c>
      <c r="J72" s="7" t="s">
        <v>23</v>
      </c>
      <c r="K72" s="7">
        <f>_xlfn.XLOOKUP(D72,'[1]Pooling Unit'!A:A,'[1]Pooling Unit'!E:E)</f>
        <v>0.93</v>
      </c>
      <c r="L72" s="6">
        <v>6.25E-2</v>
      </c>
      <c r="M72" s="6">
        <f t="shared" si="10"/>
        <v>5.8125000000000003E-2</v>
      </c>
      <c r="N72" s="8">
        <f t="shared" si="11"/>
        <v>1.3557926459474337E-4</v>
      </c>
      <c r="O72" s="1" t="s">
        <v>224</v>
      </c>
      <c r="P72" s="7" t="s">
        <v>176</v>
      </c>
      <c r="Q72" s="7" t="s">
        <v>347</v>
      </c>
      <c r="R72" s="7"/>
    </row>
    <row r="73" spans="1:18" x14ac:dyDescent="0.25">
      <c r="A73" s="1" t="s">
        <v>19</v>
      </c>
      <c r="B73" s="29" t="s">
        <v>230</v>
      </c>
      <c r="C73" s="1" t="s">
        <v>224</v>
      </c>
      <c r="D73" s="1">
        <f>_xlfn.XLOOKUP(C73,'[1]Pooling Unit'!C:C,'[1]Pooling Unit'!A:A)</f>
        <v>118</v>
      </c>
      <c r="E73" s="9" t="s">
        <v>232</v>
      </c>
      <c r="F73" s="9" t="s">
        <v>614</v>
      </c>
      <c r="G73" s="7" t="s">
        <v>464</v>
      </c>
      <c r="H73" s="7" t="s">
        <v>465</v>
      </c>
      <c r="I73" s="7">
        <v>30087</v>
      </c>
      <c r="J73" s="7" t="s">
        <v>43</v>
      </c>
      <c r="K73" s="7">
        <f>_xlfn.XLOOKUP(D73,'[1]Pooling Unit'!A:A,'[1]Pooling Unit'!E:E)</f>
        <v>0.93</v>
      </c>
      <c r="L73" s="6">
        <v>6.25E-2</v>
      </c>
      <c r="M73" s="6">
        <f t="shared" si="10"/>
        <v>5.8125000000000003E-2</v>
      </c>
      <c r="N73" s="8">
        <f t="shared" si="11"/>
        <v>1.3557926459474337E-4</v>
      </c>
      <c r="O73" s="1" t="s">
        <v>224</v>
      </c>
      <c r="P73" s="7" t="s">
        <v>176</v>
      </c>
      <c r="Q73" s="7" t="s">
        <v>347</v>
      </c>
      <c r="R73" s="7"/>
    </row>
    <row r="74" spans="1:18" x14ac:dyDescent="0.25">
      <c r="A74" s="1" t="s">
        <v>19</v>
      </c>
      <c r="B74" s="29" t="s">
        <v>230</v>
      </c>
      <c r="C74" s="1" t="s">
        <v>224</v>
      </c>
      <c r="D74" s="1">
        <f>_xlfn.XLOOKUP(C74,'[1]Pooling Unit'!C:C,'[1]Pooling Unit'!A:A)</f>
        <v>118</v>
      </c>
      <c r="E74" s="9" t="s">
        <v>233</v>
      </c>
      <c r="F74" s="9" t="s">
        <v>492</v>
      </c>
      <c r="G74" s="7" t="s">
        <v>493</v>
      </c>
      <c r="H74" s="7" t="s">
        <v>403</v>
      </c>
      <c r="I74" s="7">
        <v>19382</v>
      </c>
      <c r="J74" s="7" t="s">
        <v>43</v>
      </c>
      <c r="K74" s="7">
        <f>_xlfn.XLOOKUP(D74,'[1]Pooling Unit'!A:A,'[1]Pooling Unit'!E:E)</f>
        <v>0.93</v>
      </c>
      <c r="L74" s="6">
        <v>6.25E-2</v>
      </c>
      <c r="M74" s="6">
        <f t="shared" si="10"/>
        <v>5.8125000000000003E-2</v>
      </c>
      <c r="N74" s="8">
        <f t="shared" si="11"/>
        <v>1.3557926459474337E-4</v>
      </c>
      <c r="O74" s="1" t="s">
        <v>224</v>
      </c>
      <c r="P74" s="7" t="s">
        <v>176</v>
      </c>
      <c r="Q74" s="7" t="s">
        <v>347</v>
      </c>
      <c r="R74" s="7"/>
    </row>
    <row r="75" spans="1:18" x14ac:dyDescent="0.25">
      <c r="A75" s="1" t="s">
        <v>19</v>
      </c>
      <c r="B75" s="29" t="s">
        <v>338</v>
      </c>
      <c r="C75" s="5" t="s">
        <v>339</v>
      </c>
      <c r="D75" s="1">
        <f>_xlfn.XLOOKUP(C75,'[1]Pooling Unit'!C:C,'[1]Pooling Unit'!A:A)</f>
        <v>126</v>
      </c>
      <c r="E75" s="9" t="s">
        <v>334</v>
      </c>
      <c r="F75" s="9" t="s">
        <v>335</v>
      </c>
      <c r="G75" s="7" t="s">
        <v>176</v>
      </c>
      <c r="H75" s="7" t="s">
        <v>42</v>
      </c>
      <c r="I75" s="7">
        <v>43977</v>
      </c>
      <c r="J75" s="7" t="s">
        <v>23</v>
      </c>
      <c r="K75" s="7">
        <f>_xlfn.XLOOKUP(D75,'[1]Pooling Unit'!A:A,'[1]Pooling Unit'!E:E)</f>
        <v>0.44400000000000001</v>
      </c>
      <c r="L75" s="6">
        <v>1</v>
      </c>
      <c r="M75" s="6">
        <f>L75*K75</f>
        <v>0.44400000000000001</v>
      </c>
      <c r="N75" s="8">
        <f>M75/428.716</f>
        <v>1.0356506405172655E-3</v>
      </c>
      <c r="O75" s="7" t="s">
        <v>339</v>
      </c>
      <c r="P75" s="7" t="s">
        <v>176</v>
      </c>
      <c r="Q75" s="7" t="s">
        <v>347</v>
      </c>
      <c r="R75" s="7"/>
    </row>
    <row r="76" spans="1:18" x14ac:dyDescent="0.25">
      <c r="A76" s="1" t="s">
        <v>19</v>
      </c>
      <c r="B76" s="29" t="s">
        <v>332</v>
      </c>
      <c r="C76" s="1" t="s">
        <v>333</v>
      </c>
      <c r="D76" s="1">
        <f>_xlfn.XLOOKUP(C76,'[1]Pooling Unit'!C:C,'[1]Pooling Unit'!A:A)</f>
        <v>153</v>
      </c>
      <c r="E76" s="9" t="s">
        <v>334</v>
      </c>
      <c r="F76" s="9" t="s">
        <v>335</v>
      </c>
      <c r="G76" s="7" t="s">
        <v>176</v>
      </c>
      <c r="H76" s="7" t="s">
        <v>42</v>
      </c>
      <c r="I76" s="7">
        <v>43977</v>
      </c>
      <c r="J76" s="7" t="s">
        <v>43</v>
      </c>
      <c r="K76" s="7">
        <f>_xlfn.XLOOKUP(D76,'[1]Pooling Unit'!A:A,'[1]Pooling Unit'!E:E)</f>
        <v>8.2000000000000003E-2</v>
      </c>
      <c r="L76" s="6">
        <v>1</v>
      </c>
      <c r="M76" s="6">
        <f t="shared" ref="M76:M79" si="16">L76*K76</f>
        <v>8.2000000000000003E-2</v>
      </c>
      <c r="N76" s="8">
        <f t="shared" ref="N76:N79" si="17">M76/428.716</f>
        <v>1.9126881198742291E-4</v>
      </c>
      <c r="O76" s="7" t="s">
        <v>333</v>
      </c>
      <c r="P76" s="7" t="s">
        <v>176</v>
      </c>
      <c r="Q76" s="7" t="s">
        <v>347</v>
      </c>
      <c r="R76" s="7"/>
    </row>
    <row r="77" spans="1:18" x14ac:dyDescent="0.25">
      <c r="A77" s="1" t="s">
        <v>19</v>
      </c>
      <c r="B77" s="29"/>
      <c r="C77" s="5" t="s">
        <v>336</v>
      </c>
      <c r="D77" s="1">
        <f>_xlfn.XLOOKUP(C77,'[1]Pooling Unit'!C:C,'[1]Pooling Unit'!A:A)</f>
        <v>154</v>
      </c>
      <c r="E77" s="9" t="s">
        <v>334</v>
      </c>
      <c r="F77" s="9" t="s">
        <v>335</v>
      </c>
      <c r="G77" s="7" t="s">
        <v>176</v>
      </c>
      <c r="H77" s="7" t="s">
        <v>42</v>
      </c>
      <c r="I77" s="7">
        <v>43977</v>
      </c>
      <c r="J77" s="7" t="s">
        <v>43</v>
      </c>
      <c r="K77" s="7">
        <f>_xlfn.XLOOKUP(D77,'[1]Pooling Unit'!A:A,'[1]Pooling Unit'!E:E)</f>
        <v>0.25700000000000001</v>
      </c>
      <c r="L77" s="6">
        <v>1</v>
      </c>
      <c r="M77" s="6">
        <f t="shared" si="16"/>
        <v>0.25700000000000001</v>
      </c>
      <c r="N77" s="8">
        <f t="shared" si="17"/>
        <v>5.9946444732643519E-4</v>
      </c>
      <c r="O77" s="7" t="s">
        <v>336</v>
      </c>
      <c r="P77" s="7" t="s">
        <v>176</v>
      </c>
      <c r="Q77" s="7" t="s">
        <v>347</v>
      </c>
      <c r="R77" s="7"/>
    </row>
    <row r="78" spans="1:18" ht="31.5" x14ac:dyDescent="0.25">
      <c r="A78" s="1" t="s">
        <v>19</v>
      </c>
      <c r="B78" s="29"/>
      <c r="C78" s="5" t="s">
        <v>340</v>
      </c>
      <c r="D78" s="1">
        <f>_xlfn.XLOOKUP(C78,'[1]Pooling Unit'!C:C,'[1]Pooling Unit'!A:A)</f>
        <v>158</v>
      </c>
      <c r="E78" s="10" t="s">
        <v>677</v>
      </c>
      <c r="F78" s="9" t="s">
        <v>451</v>
      </c>
      <c r="G78" s="7" t="s">
        <v>452</v>
      </c>
      <c r="H78" s="7" t="s">
        <v>42</v>
      </c>
      <c r="I78" s="7">
        <v>43778</v>
      </c>
      <c r="J78" s="7" t="s">
        <v>43</v>
      </c>
      <c r="K78" s="7">
        <f>_xlfn.XLOOKUP(D78,'[1]Pooling Unit'!A:A,'[1]Pooling Unit'!E:E)</f>
        <v>0.58899999999999997</v>
      </c>
      <c r="L78" s="6">
        <v>1</v>
      </c>
      <c r="M78" s="6">
        <f>L78*K78</f>
        <v>0.58899999999999997</v>
      </c>
      <c r="N78" s="8">
        <f>M78/428.716</f>
        <v>1.3738698812267326E-3</v>
      </c>
      <c r="O78" s="7" t="s">
        <v>340</v>
      </c>
      <c r="P78" s="7" t="s">
        <v>176</v>
      </c>
      <c r="Q78" s="7" t="s">
        <v>347</v>
      </c>
      <c r="R78" s="7"/>
    </row>
    <row r="79" spans="1:18" ht="31.5" x14ac:dyDescent="0.25">
      <c r="A79" s="1" t="s">
        <v>19</v>
      </c>
      <c r="B79" s="29"/>
      <c r="C79" s="5" t="s">
        <v>337</v>
      </c>
      <c r="D79" s="1">
        <f>_xlfn.XLOOKUP(C79,'[1]Pooling Unit'!C:C,'[1]Pooling Unit'!A:A)</f>
        <v>160</v>
      </c>
      <c r="E79" s="10" t="s">
        <v>677</v>
      </c>
      <c r="F79" s="9" t="s">
        <v>451</v>
      </c>
      <c r="G79" s="7" t="s">
        <v>452</v>
      </c>
      <c r="H79" s="7" t="s">
        <v>42</v>
      </c>
      <c r="I79" s="7">
        <v>43778</v>
      </c>
      <c r="J79" s="7" t="s">
        <v>43</v>
      </c>
      <c r="K79" s="7">
        <f>_xlfn.XLOOKUP(D79,'[1]Pooling Unit'!A:A,'[1]Pooling Unit'!E:E)</f>
        <v>0.10100000000000001</v>
      </c>
      <c r="L79" s="6">
        <v>1</v>
      </c>
      <c r="M79" s="6">
        <f t="shared" si="16"/>
        <v>0.10100000000000001</v>
      </c>
      <c r="N79" s="8">
        <f t="shared" si="17"/>
        <v>2.3558719525280139E-4</v>
      </c>
      <c r="O79" s="7" t="s">
        <v>337</v>
      </c>
      <c r="P79" s="7" t="s">
        <v>176</v>
      </c>
      <c r="Q79" s="7" t="s">
        <v>347</v>
      </c>
      <c r="R79" s="7"/>
    </row>
    <row r="80" spans="1:18" x14ac:dyDescent="0.25">
      <c r="A80" s="1" t="s">
        <v>19</v>
      </c>
      <c r="B80" s="29" t="s">
        <v>234</v>
      </c>
      <c r="C80" s="1" t="s">
        <v>235</v>
      </c>
      <c r="D80" s="1">
        <f>_xlfn.XLOOKUP(C80,'[1]Pooling Unit'!C:C,'[1]Pooling Unit'!A:A)</f>
        <v>176</v>
      </c>
      <c r="E80" s="9" t="s">
        <v>236</v>
      </c>
      <c r="F80" s="9" t="s">
        <v>494</v>
      </c>
      <c r="G80" s="7" t="s">
        <v>417</v>
      </c>
      <c r="H80" s="7" t="s">
        <v>42</v>
      </c>
      <c r="I80" s="7">
        <v>43229</v>
      </c>
      <c r="J80" s="7" t="s">
        <v>43</v>
      </c>
      <c r="K80" s="7">
        <f>_xlfn.XLOOKUP(D80,'[1]Pooling Unit'!A:A,'[1]Pooling Unit'!E:E)</f>
        <v>0.25600000000000001</v>
      </c>
      <c r="L80" s="6">
        <f t="shared" ref="L80:L85" si="18">1/126</f>
        <v>7.9365079365079361E-3</v>
      </c>
      <c r="M80" s="6">
        <f t="shared" si="10"/>
        <v>2.0317460317460317E-3</v>
      </c>
      <c r="N80" s="39">
        <f t="shared" si="11"/>
        <v>4.7391420701490765E-6</v>
      </c>
      <c r="O80" s="1" t="s">
        <v>235</v>
      </c>
      <c r="P80" s="7" t="s">
        <v>176</v>
      </c>
      <c r="Q80" s="7" t="s">
        <v>347</v>
      </c>
      <c r="R80" s="7"/>
    </row>
    <row r="81" spans="1:18" x14ac:dyDescent="0.25">
      <c r="A81" s="1" t="s">
        <v>19</v>
      </c>
      <c r="B81" s="29" t="s">
        <v>234</v>
      </c>
      <c r="C81" s="1" t="s">
        <v>235</v>
      </c>
      <c r="D81" s="1">
        <f>_xlfn.XLOOKUP(C81,'[1]Pooling Unit'!C:C,'[1]Pooling Unit'!A:A)</f>
        <v>176</v>
      </c>
      <c r="E81" s="9" t="s">
        <v>237</v>
      </c>
      <c r="F81" s="9" t="s">
        <v>496</v>
      </c>
      <c r="G81" s="7" t="s">
        <v>481</v>
      </c>
      <c r="H81" s="7" t="s">
        <v>42</v>
      </c>
      <c r="I81" s="7">
        <v>45506</v>
      </c>
      <c r="J81" s="7" t="s">
        <v>43</v>
      </c>
      <c r="K81" s="7">
        <f>_xlfn.XLOOKUP(D81,'[1]Pooling Unit'!A:A,'[1]Pooling Unit'!E:E)</f>
        <v>0.25600000000000001</v>
      </c>
      <c r="L81" s="6">
        <f t="shared" si="18"/>
        <v>7.9365079365079361E-3</v>
      </c>
      <c r="M81" s="6">
        <f t="shared" si="10"/>
        <v>2.0317460317460317E-3</v>
      </c>
      <c r="N81" s="39">
        <f t="shared" si="11"/>
        <v>4.7391420701490765E-6</v>
      </c>
      <c r="O81" s="1" t="s">
        <v>235</v>
      </c>
      <c r="P81" s="7" t="s">
        <v>176</v>
      </c>
      <c r="Q81" s="7" t="s">
        <v>347</v>
      </c>
      <c r="R81" s="7"/>
    </row>
    <row r="82" spans="1:18" x14ac:dyDescent="0.25">
      <c r="A82" s="1" t="s">
        <v>19</v>
      </c>
      <c r="B82" s="29" t="s">
        <v>234</v>
      </c>
      <c r="C82" s="1" t="s">
        <v>235</v>
      </c>
      <c r="D82" s="1">
        <f>_xlfn.XLOOKUP(C82,'[1]Pooling Unit'!C:C,'[1]Pooling Unit'!A:A)</f>
        <v>176</v>
      </c>
      <c r="E82" s="9" t="s">
        <v>238</v>
      </c>
      <c r="F82" s="9" t="s">
        <v>497</v>
      </c>
      <c r="G82" s="7" t="s">
        <v>481</v>
      </c>
      <c r="H82" s="7" t="s">
        <v>42</v>
      </c>
      <c r="I82" s="7">
        <v>45504</v>
      </c>
      <c r="J82" s="7" t="s">
        <v>43</v>
      </c>
      <c r="K82" s="7">
        <f>_xlfn.XLOOKUP(D82,'[1]Pooling Unit'!A:A,'[1]Pooling Unit'!E:E)</f>
        <v>0.25600000000000001</v>
      </c>
      <c r="L82" s="6">
        <f t="shared" si="18"/>
        <v>7.9365079365079361E-3</v>
      </c>
      <c r="M82" s="6">
        <f t="shared" si="10"/>
        <v>2.0317460317460317E-3</v>
      </c>
      <c r="N82" s="39">
        <f t="shared" si="11"/>
        <v>4.7391420701490765E-6</v>
      </c>
      <c r="O82" s="1" t="s">
        <v>235</v>
      </c>
      <c r="P82" s="7" t="s">
        <v>176</v>
      </c>
      <c r="Q82" s="7" t="s">
        <v>347</v>
      </c>
      <c r="R82" s="7"/>
    </row>
    <row r="83" spans="1:18" x14ac:dyDescent="0.25">
      <c r="A83" s="1" t="s">
        <v>19</v>
      </c>
      <c r="B83" s="29" t="s">
        <v>234</v>
      </c>
      <c r="C83" s="1" t="s">
        <v>235</v>
      </c>
      <c r="D83" s="1">
        <f>_xlfn.XLOOKUP(C83,'[1]Pooling Unit'!C:C,'[1]Pooling Unit'!A:A)</f>
        <v>176</v>
      </c>
      <c r="E83" s="9" t="s">
        <v>239</v>
      </c>
      <c r="F83" s="9" t="s">
        <v>498</v>
      </c>
      <c r="G83" s="7" t="s">
        <v>481</v>
      </c>
      <c r="H83" s="7" t="s">
        <v>42</v>
      </c>
      <c r="I83" s="7">
        <v>455</v>
      </c>
      <c r="J83" s="7" t="s">
        <v>43</v>
      </c>
      <c r="K83" s="7">
        <f>_xlfn.XLOOKUP(D83,'[1]Pooling Unit'!A:A,'[1]Pooling Unit'!E:E)</f>
        <v>0.25600000000000001</v>
      </c>
      <c r="L83" s="6">
        <f t="shared" si="18"/>
        <v>7.9365079365079361E-3</v>
      </c>
      <c r="M83" s="6">
        <f t="shared" si="10"/>
        <v>2.0317460317460317E-3</v>
      </c>
      <c r="N83" s="39">
        <f t="shared" si="11"/>
        <v>4.7391420701490765E-6</v>
      </c>
      <c r="O83" s="1" t="s">
        <v>235</v>
      </c>
      <c r="P83" s="7" t="s">
        <v>176</v>
      </c>
      <c r="Q83" s="7" t="s">
        <v>347</v>
      </c>
      <c r="R83" s="7"/>
    </row>
    <row r="84" spans="1:18" x14ac:dyDescent="0.25">
      <c r="A84" s="1" t="s">
        <v>19</v>
      </c>
      <c r="B84" s="29" t="s">
        <v>234</v>
      </c>
      <c r="C84" s="1" t="s">
        <v>235</v>
      </c>
      <c r="D84" s="1">
        <f>_xlfn.XLOOKUP(C84,'[1]Pooling Unit'!C:C,'[1]Pooling Unit'!A:A)</f>
        <v>176</v>
      </c>
      <c r="E84" s="9" t="s">
        <v>240</v>
      </c>
      <c r="F84" s="9" t="s">
        <v>47</v>
      </c>
      <c r="G84" s="7" t="s">
        <v>47</v>
      </c>
      <c r="H84" s="7" t="s">
        <v>47</v>
      </c>
      <c r="I84" s="7" t="s">
        <v>47</v>
      </c>
      <c r="J84" s="7" t="s">
        <v>23</v>
      </c>
      <c r="K84" s="7">
        <f>_xlfn.XLOOKUP(D84,'[1]Pooling Unit'!A:A,'[1]Pooling Unit'!E:E)</f>
        <v>0.25600000000000001</v>
      </c>
      <c r="L84" s="6">
        <f t="shared" si="18"/>
        <v>7.9365079365079361E-3</v>
      </c>
      <c r="M84" s="6">
        <f t="shared" si="10"/>
        <v>2.0317460317460317E-3</v>
      </c>
      <c r="N84" s="39">
        <f t="shared" si="11"/>
        <v>4.7391420701490765E-6</v>
      </c>
      <c r="O84" s="1" t="s">
        <v>235</v>
      </c>
      <c r="P84" s="7" t="s">
        <v>176</v>
      </c>
      <c r="Q84" s="7" t="s">
        <v>347</v>
      </c>
      <c r="R84" s="7"/>
    </row>
    <row r="85" spans="1:18" x14ac:dyDescent="0.25">
      <c r="A85" s="1" t="s">
        <v>19</v>
      </c>
      <c r="B85" s="29" t="s">
        <v>234</v>
      </c>
      <c r="C85" s="1" t="s">
        <v>235</v>
      </c>
      <c r="D85" s="1">
        <f>_xlfn.XLOOKUP(C85,'[1]Pooling Unit'!C:C,'[1]Pooling Unit'!A:A)</f>
        <v>176</v>
      </c>
      <c r="E85" s="9" t="s">
        <v>241</v>
      </c>
      <c r="F85" s="9" t="s">
        <v>499</v>
      </c>
      <c r="G85" s="7" t="s">
        <v>500</v>
      </c>
      <c r="H85" s="7" t="s">
        <v>42</v>
      </c>
      <c r="I85" s="7">
        <v>45417</v>
      </c>
      <c r="J85" s="7" t="s">
        <v>43</v>
      </c>
      <c r="K85" s="7">
        <f>_xlfn.XLOOKUP(D85,'[1]Pooling Unit'!A:A,'[1]Pooling Unit'!E:E)</f>
        <v>0.25600000000000001</v>
      </c>
      <c r="L85" s="6">
        <f t="shared" si="18"/>
        <v>7.9365079365079361E-3</v>
      </c>
      <c r="M85" s="6">
        <f t="shared" si="10"/>
        <v>2.0317460317460317E-3</v>
      </c>
      <c r="N85" s="40">
        <f t="shared" si="11"/>
        <v>4.7391420701490765E-6</v>
      </c>
      <c r="O85" s="1" t="s">
        <v>235</v>
      </c>
      <c r="P85" s="7" t="s">
        <v>176</v>
      </c>
      <c r="Q85" s="7" t="s">
        <v>347</v>
      </c>
      <c r="R85" s="7"/>
    </row>
    <row r="86" spans="1:18" x14ac:dyDescent="0.25">
      <c r="A86" s="1" t="s">
        <v>19</v>
      </c>
      <c r="B86" s="29" t="s">
        <v>234</v>
      </c>
      <c r="C86" s="1" t="s">
        <v>235</v>
      </c>
      <c r="D86" s="1">
        <f>_xlfn.XLOOKUP(C86,'[1]Pooling Unit'!C:C,'[1]Pooling Unit'!A:A)</f>
        <v>176</v>
      </c>
      <c r="E86" s="9" t="s">
        <v>242</v>
      </c>
      <c r="F86" s="9" t="s">
        <v>501</v>
      </c>
      <c r="G86" s="7" t="s">
        <v>417</v>
      </c>
      <c r="H86" s="7" t="s">
        <v>42</v>
      </c>
      <c r="I86" s="7">
        <v>43232</v>
      </c>
      <c r="J86" s="7" t="s">
        <v>43</v>
      </c>
      <c r="K86" s="7">
        <f>_xlfn.XLOOKUP(D86,'[1]Pooling Unit'!A:A,'[1]Pooling Unit'!E:E)</f>
        <v>0.25600000000000001</v>
      </c>
      <c r="L86" s="6">
        <f>1/252</f>
        <v>3.968253968253968E-3</v>
      </c>
      <c r="M86" s="6">
        <f t="shared" si="10"/>
        <v>1.0158730158730158E-3</v>
      </c>
      <c r="N86" s="40">
        <f t="shared" si="11"/>
        <v>2.3695710350745383E-6</v>
      </c>
      <c r="O86" s="1" t="s">
        <v>235</v>
      </c>
      <c r="P86" s="7" t="s">
        <v>176</v>
      </c>
      <c r="Q86" s="7" t="s">
        <v>347</v>
      </c>
      <c r="R86" s="7"/>
    </row>
    <row r="87" spans="1:18" x14ac:dyDescent="0.25">
      <c r="A87" s="1" t="s">
        <v>19</v>
      </c>
      <c r="B87" s="29" t="s">
        <v>234</v>
      </c>
      <c r="C87" s="1" t="s">
        <v>235</v>
      </c>
      <c r="D87" s="1">
        <f>_xlfn.XLOOKUP(C87,'[1]Pooling Unit'!C:C,'[1]Pooling Unit'!A:A)</f>
        <v>176</v>
      </c>
      <c r="E87" s="9" t="s">
        <v>243</v>
      </c>
      <c r="F87" s="9" t="s">
        <v>495</v>
      </c>
      <c r="G87" s="7" t="s">
        <v>481</v>
      </c>
      <c r="H87" s="7" t="s">
        <v>42</v>
      </c>
      <c r="I87" s="7">
        <v>45503</v>
      </c>
      <c r="J87" s="7" t="s">
        <v>43</v>
      </c>
      <c r="K87" s="7">
        <f>_xlfn.XLOOKUP(D87,'[1]Pooling Unit'!A:A,'[1]Pooling Unit'!E:E)</f>
        <v>0.25600000000000001</v>
      </c>
      <c r="L87" s="6">
        <f>1/252</f>
        <v>3.968253968253968E-3</v>
      </c>
      <c r="M87" s="6">
        <f t="shared" si="10"/>
        <v>1.0158730158730158E-3</v>
      </c>
      <c r="N87" s="40">
        <f t="shared" si="11"/>
        <v>2.3695710350745383E-6</v>
      </c>
      <c r="O87" s="1" t="s">
        <v>235</v>
      </c>
      <c r="P87" s="7" t="s">
        <v>176</v>
      </c>
      <c r="Q87" s="7" t="s">
        <v>347</v>
      </c>
      <c r="R87" s="7"/>
    </row>
    <row r="88" spans="1:18" x14ac:dyDescent="0.25">
      <c r="A88" s="1" t="s">
        <v>19</v>
      </c>
      <c r="B88" s="29" t="s">
        <v>244</v>
      </c>
      <c r="C88" s="1" t="s">
        <v>235</v>
      </c>
      <c r="D88" s="1">
        <f>_xlfn.XLOOKUP(C88,'[1]Pooling Unit'!C:C,'[1]Pooling Unit'!A:A)</f>
        <v>176</v>
      </c>
      <c r="E88" s="9" t="s">
        <v>245</v>
      </c>
      <c r="F88" s="9" t="s">
        <v>502</v>
      </c>
      <c r="G88" s="7" t="s">
        <v>481</v>
      </c>
      <c r="H88" s="7" t="s">
        <v>42</v>
      </c>
      <c r="I88" s="7">
        <v>45504</v>
      </c>
      <c r="J88" s="7" t="s">
        <v>43</v>
      </c>
      <c r="K88" s="7">
        <f>_xlfn.XLOOKUP(D88,'[1]Pooling Unit'!A:A,'[1]Pooling Unit'!E:E)</f>
        <v>0.25600000000000001</v>
      </c>
      <c r="L88" s="6">
        <f>1/18</f>
        <v>5.5555555555555552E-2</v>
      </c>
      <c r="M88" s="6">
        <f t="shared" si="10"/>
        <v>1.4222222222222221E-2</v>
      </c>
      <c r="N88" s="8">
        <f t="shared" si="11"/>
        <v>3.3173994491043534E-5</v>
      </c>
      <c r="O88" s="1" t="s">
        <v>235</v>
      </c>
      <c r="P88" s="7" t="s">
        <v>176</v>
      </c>
      <c r="Q88" s="7" t="s">
        <v>347</v>
      </c>
      <c r="R88" s="7"/>
    </row>
    <row r="89" spans="1:18" x14ac:dyDescent="0.25">
      <c r="A89" s="1" t="s">
        <v>19</v>
      </c>
      <c r="B89" s="29" t="s">
        <v>246</v>
      </c>
      <c r="C89" s="1" t="s">
        <v>235</v>
      </c>
      <c r="D89" s="1">
        <f>_xlfn.XLOOKUP(C89,'[1]Pooling Unit'!C:C,'[1]Pooling Unit'!A:A)</f>
        <v>176</v>
      </c>
      <c r="E89" s="9" t="s">
        <v>247</v>
      </c>
      <c r="F89" s="9" t="s">
        <v>503</v>
      </c>
      <c r="G89" s="7" t="s">
        <v>481</v>
      </c>
      <c r="H89" s="7" t="s">
        <v>42</v>
      </c>
      <c r="I89" s="7">
        <v>45503</v>
      </c>
      <c r="J89" s="12" t="s">
        <v>43</v>
      </c>
      <c r="K89" s="7">
        <f>_xlfn.XLOOKUP(D89,'[1]Pooling Unit'!A:A,'[1]Pooling Unit'!E:E)</f>
        <v>0.25600000000000001</v>
      </c>
      <c r="L89" s="6">
        <f>1/108</f>
        <v>9.2592592592592587E-3</v>
      </c>
      <c r="M89" s="6">
        <f t="shared" si="10"/>
        <v>2.3703703703703703E-3</v>
      </c>
      <c r="N89" s="8">
        <f t="shared" si="11"/>
        <v>5.5289990818405899E-6</v>
      </c>
      <c r="O89" s="1" t="s">
        <v>235</v>
      </c>
      <c r="P89" s="7" t="s">
        <v>176</v>
      </c>
      <c r="Q89" s="7" t="s">
        <v>347</v>
      </c>
      <c r="R89" s="7"/>
    </row>
    <row r="90" spans="1:18" x14ac:dyDescent="0.25">
      <c r="A90" s="1" t="s">
        <v>19</v>
      </c>
      <c r="B90" s="29" t="s">
        <v>246</v>
      </c>
      <c r="C90" s="1" t="s">
        <v>235</v>
      </c>
      <c r="D90" s="1">
        <f>_xlfn.XLOOKUP(C90,'[1]Pooling Unit'!C:C,'[1]Pooling Unit'!A:A)</f>
        <v>176</v>
      </c>
      <c r="E90" s="9" t="s">
        <v>248</v>
      </c>
      <c r="F90" s="9" t="s">
        <v>504</v>
      </c>
      <c r="G90" s="7" t="s">
        <v>417</v>
      </c>
      <c r="H90" s="7" t="s">
        <v>42</v>
      </c>
      <c r="I90" s="7">
        <v>43205</v>
      </c>
      <c r="J90" s="7" t="s">
        <v>43</v>
      </c>
      <c r="K90" s="7">
        <f>_xlfn.XLOOKUP(D90,'[1]Pooling Unit'!A:A,'[1]Pooling Unit'!E:E)</f>
        <v>0.25600000000000001</v>
      </c>
      <c r="L90" s="6">
        <f>1/108</f>
        <v>9.2592592592592587E-3</v>
      </c>
      <c r="M90" s="6">
        <f t="shared" si="10"/>
        <v>2.3703703703703703E-3</v>
      </c>
      <c r="N90" s="8">
        <f t="shared" si="11"/>
        <v>5.5289990818405899E-6</v>
      </c>
      <c r="O90" s="1" t="s">
        <v>235</v>
      </c>
      <c r="P90" s="7" t="s">
        <v>176</v>
      </c>
      <c r="Q90" s="7" t="s">
        <v>347</v>
      </c>
      <c r="R90" s="7"/>
    </row>
    <row r="91" spans="1:18" x14ac:dyDescent="0.25">
      <c r="A91" s="1" t="s">
        <v>19</v>
      </c>
      <c r="B91" s="29" t="s">
        <v>246</v>
      </c>
      <c r="C91" s="1" t="s">
        <v>235</v>
      </c>
      <c r="D91" s="1">
        <f>_xlfn.XLOOKUP(C91,'[1]Pooling Unit'!C:C,'[1]Pooling Unit'!A:A)</f>
        <v>176</v>
      </c>
      <c r="E91" s="9" t="s">
        <v>249</v>
      </c>
      <c r="F91" s="9" t="s">
        <v>505</v>
      </c>
      <c r="G91" s="7" t="s">
        <v>481</v>
      </c>
      <c r="H91" s="7" t="s">
        <v>42</v>
      </c>
      <c r="I91" s="7">
        <v>45506</v>
      </c>
      <c r="J91" s="7" t="s">
        <v>43</v>
      </c>
      <c r="K91" s="7">
        <f>_xlfn.XLOOKUP(D91,'[1]Pooling Unit'!A:A,'[1]Pooling Unit'!E:E)</f>
        <v>0.25600000000000001</v>
      </c>
      <c r="L91" s="6">
        <f>1/108</f>
        <v>9.2592592592592587E-3</v>
      </c>
      <c r="M91" s="6">
        <f t="shared" si="10"/>
        <v>2.3703703703703703E-3</v>
      </c>
      <c r="N91" s="8">
        <f t="shared" si="11"/>
        <v>5.5289990818405899E-6</v>
      </c>
      <c r="O91" s="1" t="s">
        <v>235</v>
      </c>
      <c r="P91" s="7" t="s">
        <v>176</v>
      </c>
      <c r="Q91" s="7" t="s">
        <v>347</v>
      </c>
      <c r="R91" s="7"/>
    </row>
    <row r="92" spans="1:18" x14ac:dyDescent="0.25">
      <c r="A92" s="1" t="s">
        <v>19</v>
      </c>
      <c r="B92" s="29" t="s">
        <v>246</v>
      </c>
      <c r="C92" s="1" t="s">
        <v>235</v>
      </c>
      <c r="D92" s="1">
        <f>_xlfn.XLOOKUP(C92,'[1]Pooling Unit'!C:C,'[1]Pooling Unit'!A:A)</f>
        <v>176</v>
      </c>
      <c r="E92" s="9" t="s">
        <v>250</v>
      </c>
      <c r="F92" s="9" t="s">
        <v>505</v>
      </c>
      <c r="G92" s="7" t="s">
        <v>481</v>
      </c>
      <c r="H92" s="7" t="s">
        <v>42</v>
      </c>
      <c r="I92" s="7">
        <v>45506</v>
      </c>
      <c r="J92" s="7" t="s">
        <v>43</v>
      </c>
      <c r="K92" s="7">
        <f>_xlfn.XLOOKUP(D92,'[1]Pooling Unit'!A:A,'[1]Pooling Unit'!E:E)</f>
        <v>0.25600000000000001</v>
      </c>
      <c r="L92" s="6">
        <f>1/108</f>
        <v>9.2592592592592587E-3</v>
      </c>
      <c r="M92" s="6">
        <f t="shared" si="10"/>
        <v>2.3703703703703703E-3</v>
      </c>
      <c r="N92" s="8">
        <f t="shared" si="11"/>
        <v>5.5289990818405899E-6</v>
      </c>
      <c r="O92" s="1" t="s">
        <v>235</v>
      </c>
      <c r="P92" s="7" t="s">
        <v>176</v>
      </c>
      <c r="Q92" s="7" t="s">
        <v>347</v>
      </c>
      <c r="R92" s="7"/>
    </row>
    <row r="93" spans="1:18" x14ac:dyDescent="0.25">
      <c r="A93" s="1" t="s">
        <v>19</v>
      </c>
      <c r="B93" s="29" t="s">
        <v>246</v>
      </c>
      <c r="C93" s="1" t="s">
        <v>235</v>
      </c>
      <c r="D93" s="1">
        <f>_xlfn.XLOOKUP(C93,'[1]Pooling Unit'!C:C,'[1]Pooling Unit'!A:A)</f>
        <v>176</v>
      </c>
      <c r="E93" s="9" t="s">
        <v>506</v>
      </c>
      <c r="F93" s="9" t="s">
        <v>501</v>
      </c>
      <c r="G93" s="7" t="s">
        <v>417</v>
      </c>
      <c r="H93" s="7" t="s">
        <v>42</v>
      </c>
      <c r="I93" s="7">
        <v>43232</v>
      </c>
      <c r="J93" s="7" t="s">
        <v>43</v>
      </c>
      <c r="K93" s="7">
        <f>_xlfn.XLOOKUP(D93,'[1]Pooling Unit'!A:A,'[1]Pooling Unit'!E:E)</f>
        <v>0.25600000000000001</v>
      </c>
      <c r="L93" s="6">
        <f>1/108</f>
        <v>9.2592592592592587E-3</v>
      </c>
      <c r="M93" s="6">
        <f t="shared" si="10"/>
        <v>2.3703703703703703E-3</v>
      </c>
      <c r="N93" s="8">
        <f t="shared" si="11"/>
        <v>5.5289990818405899E-6</v>
      </c>
      <c r="O93" s="1" t="s">
        <v>235</v>
      </c>
      <c r="P93" s="7" t="s">
        <v>176</v>
      </c>
      <c r="Q93" s="7" t="s">
        <v>347</v>
      </c>
      <c r="R93" s="7"/>
    </row>
    <row r="94" spans="1:18" x14ac:dyDescent="0.25">
      <c r="A94" s="1" t="s">
        <v>19</v>
      </c>
      <c r="B94" s="29" t="s">
        <v>246</v>
      </c>
      <c r="C94" s="1" t="s">
        <v>235</v>
      </c>
      <c r="D94" s="1">
        <f>_xlfn.XLOOKUP(C94,'[1]Pooling Unit'!C:C,'[1]Pooling Unit'!A:A)</f>
        <v>176</v>
      </c>
      <c r="E94" s="9" t="s">
        <v>251</v>
      </c>
      <c r="F94" s="9" t="s">
        <v>507</v>
      </c>
      <c r="G94" s="7" t="s">
        <v>508</v>
      </c>
      <c r="H94" s="7" t="s">
        <v>509</v>
      </c>
      <c r="I94" s="7">
        <v>98498</v>
      </c>
      <c r="J94" s="7" t="s">
        <v>43</v>
      </c>
      <c r="K94" s="7">
        <f>_xlfn.XLOOKUP(D94,'[1]Pooling Unit'!A:A,'[1]Pooling Unit'!E:E)</f>
        <v>0.25600000000000001</v>
      </c>
      <c r="L94" s="6">
        <f>1/216</f>
        <v>4.6296296296296294E-3</v>
      </c>
      <c r="M94" s="6">
        <f t="shared" si="10"/>
        <v>1.1851851851851852E-3</v>
      </c>
      <c r="N94" s="39">
        <f t="shared" si="11"/>
        <v>2.7644995409202949E-6</v>
      </c>
      <c r="O94" s="1" t="s">
        <v>235</v>
      </c>
      <c r="P94" s="7" t="s">
        <v>176</v>
      </c>
      <c r="Q94" s="7" t="s">
        <v>347</v>
      </c>
      <c r="R94" s="7"/>
    </row>
    <row r="95" spans="1:18" x14ac:dyDescent="0.25">
      <c r="A95" s="1" t="s">
        <v>19</v>
      </c>
      <c r="B95" s="29" t="s">
        <v>246</v>
      </c>
      <c r="C95" s="1" t="s">
        <v>235</v>
      </c>
      <c r="D95" s="1">
        <f>_xlfn.XLOOKUP(C95,'[1]Pooling Unit'!C:C,'[1]Pooling Unit'!A:A)</f>
        <v>176</v>
      </c>
      <c r="E95" s="9" t="s">
        <v>252</v>
      </c>
      <c r="F95" s="9" t="s">
        <v>510</v>
      </c>
      <c r="G95" s="7" t="s">
        <v>511</v>
      </c>
      <c r="H95" s="7" t="s">
        <v>509</v>
      </c>
      <c r="I95" s="7">
        <v>98448</v>
      </c>
      <c r="J95" s="7" t="s">
        <v>43</v>
      </c>
      <c r="K95" s="7">
        <f>_xlfn.XLOOKUP(D95,'[1]Pooling Unit'!A:A,'[1]Pooling Unit'!E:E)</f>
        <v>0.25600000000000001</v>
      </c>
      <c r="L95" s="6">
        <f>1/216</f>
        <v>4.6296296296296294E-3</v>
      </c>
      <c r="M95" s="6">
        <f t="shared" si="10"/>
        <v>1.1851851851851852E-3</v>
      </c>
      <c r="N95" s="39">
        <f t="shared" si="11"/>
        <v>2.7644995409202949E-6</v>
      </c>
      <c r="O95" s="1" t="s">
        <v>235</v>
      </c>
      <c r="P95" s="7" t="s">
        <v>176</v>
      </c>
      <c r="Q95" s="7" t="s">
        <v>347</v>
      </c>
      <c r="R95" s="7"/>
    </row>
    <row r="96" spans="1:18" ht="31.5" x14ac:dyDescent="0.25">
      <c r="A96" s="1" t="s">
        <v>19</v>
      </c>
      <c r="B96" s="29" t="s">
        <v>253</v>
      </c>
      <c r="C96" s="1" t="s">
        <v>235</v>
      </c>
      <c r="D96" s="1">
        <f>_xlfn.XLOOKUP(C96,'[1]Pooling Unit'!C:C,'[1]Pooling Unit'!A:A)</f>
        <v>176</v>
      </c>
      <c r="E96" s="10" t="s">
        <v>677</v>
      </c>
      <c r="F96" s="9" t="s">
        <v>451</v>
      </c>
      <c r="G96" s="7" t="s">
        <v>452</v>
      </c>
      <c r="H96" s="7" t="s">
        <v>42</v>
      </c>
      <c r="I96" s="7">
        <v>43778</v>
      </c>
      <c r="J96" s="7" t="s">
        <v>43</v>
      </c>
      <c r="K96" s="53">
        <f>_xlfn.XLOOKUP(D96,'[1]Pooling Unit'!A:A,'[1]Pooling Unit'!E:E)</f>
        <v>0.25600000000000001</v>
      </c>
      <c r="L96" s="56">
        <v>0.83333330000000005</v>
      </c>
      <c r="M96" s="56">
        <f t="shared" si="10"/>
        <v>0.21333332480000003</v>
      </c>
      <c r="N96" s="59">
        <f t="shared" si="11"/>
        <v>4.9760989746125645E-4</v>
      </c>
      <c r="O96" s="1" t="s">
        <v>235</v>
      </c>
      <c r="P96" s="7" t="s">
        <v>176</v>
      </c>
      <c r="Q96" s="7" t="s">
        <v>347</v>
      </c>
      <c r="R96" s="7"/>
    </row>
    <row r="97" spans="1:18" x14ac:dyDescent="0.25">
      <c r="A97" s="1" t="s">
        <v>19</v>
      </c>
      <c r="B97" s="29" t="s">
        <v>253</v>
      </c>
      <c r="C97" s="1" t="s">
        <v>235</v>
      </c>
      <c r="D97" s="1">
        <f>_xlfn.XLOOKUP(C97,'[1]Pooling Unit'!C:C,'[1]Pooling Unit'!A:A)</f>
        <v>176</v>
      </c>
      <c r="E97" s="9" t="s">
        <v>254</v>
      </c>
      <c r="F97" s="9" t="s">
        <v>512</v>
      </c>
      <c r="G97" s="7" t="s">
        <v>348</v>
      </c>
      <c r="H97" s="7" t="s">
        <v>42</v>
      </c>
      <c r="I97" s="7">
        <v>43912</v>
      </c>
      <c r="J97" s="7" t="s">
        <v>43</v>
      </c>
      <c r="K97" s="54"/>
      <c r="L97" s="57"/>
      <c r="M97" s="57"/>
      <c r="N97" s="60"/>
      <c r="O97" s="1" t="s">
        <v>235</v>
      </c>
      <c r="P97" s="7" t="s">
        <v>176</v>
      </c>
      <c r="Q97" s="7" t="s">
        <v>347</v>
      </c>
      <c r="R97" s="7"/>
    </row>
    <row r="98" spans="1:18" x14ac:dyDescent="0.25">
      <c r="A98" s="1" t="s">
        <v>19</v>
      </c>
      <c r="B98" s="29" t="s">
        <v>253</v>
      </c>
      <c r="C98" s="1" t="s">
        <v>235</v>
      </c>
      <c r="D98" s="1">
        <f>_xlfn.XLOOKUP(C98,'[1]Pooling Unit'!C:C,'[1]Pooling Unit'!A:A)</f>
        <v>176</v>
      </c>
      <c r="E98" s="9" t="s">
        <v>255</v>
      </c>
      <c r="F98" s="9" t="s">
        <v>513</v>
      </c>
      <c r="G98" s="7" t="s">
        <v>207</v>
      </c>
      <c r="H98" s="7" t="s">
        <v>42</v>
      </c>
      <c r="I98" s="7">
        <v>43950</v>
      </c>
      <c r="J98" s="7" t="s">
        <v>43</v>
      </c>
      <c r="K98" s="54"/>
      <c r="L98" s="57"/>
      <c r="M98" s="57"/>
      <c r="N98" s="60"/>
      <c r="O98" s="1" t="s">
        <v>235</v>
      </c>
      <c r="P98" s="7" t="s">
        <v>176</v>
      </c>
      <c r="Q98" s="7" t="s">
        <v>347</v>
      </c>
      <c r="R98" s="7"/>
    </row>
    <row r="99" spans="1:18" x14ac:dyDescent="0.25">
      <c r="A99" s="1" t="s">
        <v>19</v>
      </c>
      <c r="B99" s="29" t="s">
        <v>253</v>
      </c>
      <c r="C99" s="1" t="s">
        <v>235</v>
      </c>
      <c r="D99" s="1">
        <f>_xlfn.XLOOKUP(C99,'[1]Pooling Unit'!C:C,'[1]Pooling Unit'!A:A)</f>
        <v>176</v>
      </c>
      <c r="E99" s="9" t="s">
        <v>256</v>
      </c>
      <c r="F99" s="9" t="s">
        <v>514</v>
      </c>
      <c r="G99" s="7" t="s">
        <v>442</v>
      </c>
      <c r="H99" s="7" t="s">
        <v>42</v>
      </c>
      <c r="I99" s="7">
        <v>43935</v>
      </c>
      <c r="J99" s="7" t="s">
        <v>43</v>
      </c>
      <c r="K99" s="54"/>
      <c r="L99" s="57"/>
      <c r="M99" s="57"/>
      <c r="N99" s="60"/>
      <c r="O99" s="1" t="s">
        <v>235</v>
      </c>
      <c r="P99" s="7" t="s">
        <v>176</v>
      </c>
      <c r="Q99" s="7" t="s">
        <v>347</v>
      </c>
      <c r="R99" s="7"/>
    </row>
    <row r="100" spans="1:18" x14ac:dyDescent="0.25">
      <c r="A100" s="1" t="s">
        <v>19</v>
      </c>
      <c r="B100" s="29" t="s">
        <v>253</v>
      </c>
      <c r="C100" s="1" t="s">
        <v>235</v>
      </c>
      <c r="D100" s="1">
        <f>_xlfn.XLOOKUP(C100,'[1]Pooling Unit'!C:C,'[1]Pooling Unit'!A:A)</f>
        <v>176</v>
      </c>
      <c r="E100" s="9" t="s">
        <v>257</v>
      </c>
      <c r="F100" s="9" t="s">
        <v>515</v>
      </c>
      <c r="G100" s="7" t="s">
        <v>417</v>
      </c>
      <c r="H100" s="7" t="s">
        <v>42</v>
      </c>
      <c r="I100" s="7">
        <v>43223</v>
      </c>
      <c r="J100" s="7" t="s">
        <v>43</v>
      </c>
      <c r="K100" s="54"/>
      <c r="L100" s="57"/>
      <c r="M100" s="57"/>
      <c r="N100" s="60"/>
      <c r="O100" s="1" t="s">
        <v>235</v>
      </c>
      <c r="P100" s="7" t="s">
        <v>176</v>
      </c>
      <c r="Q100" s="7" t="s">
        <v>347</v>
      </c>
      <c r="R100" s="7"/>
    </row>
    <row r="101" spans="1:18" x14ac:dyDescent="0.25">
      <c r="A101" s="1" t="s">
        <v>19</v>
      </c>
      <c r="B101" s="29" t="s">
        <v>253</v>
      </c>
      <c r="C101" s="1" t="s">
        <v>235</v>
      </c>
      <c r="D101" s="1">
        <f>_xlfn.XLOOKUP(C101,'[1]Pooling Unit'!C:C,'[1]Pooling Unit'!A:A)</f>
        <v>176</v>
      </c>
      <c r="E101" s="9" t="s">
        <v>258</v>
      </c>
      <c r="F101" s="9" t="s">
        <v>516</v>
      </c>
      <c r="G101" s="7" t="s">
        <v>517</v>
      </c>
      <c r="H101" s="7" t="s">
        <v>42</v>
      </c>
      <c r="I101" s="7">
        <v>43125</v>
      </c>
      <c r="J101" s="7" t="s">
        <v>43</v>
      </c>
      <c r="K101" s="54"/>
      <c r="L101" s="57"/>
      <c r="M101" s="57"/>
      <c r="N101" s="60"/>
      <c r="O101" s="1" t="s">
        <v>235</v>
      </c>
      <c r="P101" s="7" t="s">
        <v>176</v>
      </c>
      <c r="Q101" s="7" t="s">
        <v>347</v>
      </c>
      <c r="R101" s="7"/>
    </row>
    <row r="102" spans="1:18" x14ac:dyDescent="0.25">
      <c r="A102" s="1" t="s">
        <v>19</v>
      </c>
      <c r="B102" s="29" t="s">
        <v>253</v>
      </c>
      <c r="C102" s="1" t="s">
        <v>235</v>
      </c>
      <c r="D102" s="1">
        <f>_xlfn.XLOOKUP(C102,'[1]Pooling Unit'!C:C,'[1]Pooling Unit'!A:A)</f>
        <v>176</v>
      </c>
      <c r="E102" s="9" t="s">
        <v>259</v>
      </c>
      <c r="F102" s="9" t="s">
        <v>518</v>
      </c>
      <c r="G102" s="7" t="s">
        <v>176</v>
      </c>
      <c r="H102" s="7" t="s">
        <v>42</v>
      </c>
      <c r="I102" s="7">
        <v>43977</v>
      </c>
      <c r="J102" s="7" t="s">
        <v>43</v>
      </c>
      <c r="K102" s="54"/>
      <c r="L102" s="57"/>
      <c r="M102" s="57"/>
      <c r="N102" s="60"/>
      <c r="O102" s="1" t="s">
        <v>235</v>
      </c>
      <c r="P102" s="7" t="s">
        <v>176</v>
      </c>
      <c r="Q102" s="7" t="s">
        <v>347</v>
      </c>
      <c r="R102" s="7"/>
    </row>
    <row r="103" spans="1:18" x14ac:dyDescent="0.25">
      <c r="A103" s="1" t="s">
        <v>19</v>
      </c>
      <c r="B103" s="29" t="s">
        <v>253</v>
      </c>
      <c r="C103" s="1" t="s">
        <v>235</v>
      </c>
      <c r="D103" s="1">
        <f>_xlfn.XLOOKUP(C103,'[1]Pooling Unit'!C:C,'[1]Pooling Unit'!A:A)</f>
        <v>176</v>
      </c>
      <c r="E103" s="9" t="s">
        <v>260</v>
      </c>
      <c r="F103" s="9" t="s">
        <v>519</v>
      </c>
      <c r="G103" s="7" t="s">
        <v>442</v>
      </c>
      <c r="H103" s="7" t="s">
        <v>42</v>
      </c>
      <c r="I103" s="7">
        <v>43935</v>
      </c>
      <c r="J103" s="7" t="s">
        <v>43</v>
      </c>
      <c r="K103" s="54"/>
      <c r="L103" s="57"/>
      <c r="M103" s="57"/>
      <c r="N103" s="60"/>
      <c r="O103" s="1" t="s">
        <v>235</v>
      </c>
      <c r="P103" s="7" t="s">
        <v>176</v>
      </c>
      <c r="Q103" s="7" t="s">
        <v>347</v>
      </c>
      <c r="R103" s="7"/>
    </row>
    <row r="104" spans="1:18" x14ac:dyDescent="0.25">
      <c r="A104" s="1" t="s">
        <v>19</v>
      </c>
      <c r="B104" s="29" t="s">
        <v>253</v>
      </c>
      <c r="C104" s="1" t="s">
        <v>235</v>
      </c>
      <c r="D104" s="1">
        <f>_xlfn.XLOOKUP(C104,'[1]Pooling Unit'!C:C,'[1]Pooling Unit'!A:A)</f>
        <v>176</v>
      </c>
      <c r="E104" s="9" t="s">
        <v>261</v>
      </c>
      <c r="F104" s="9" t="s">
        <v>520</v>
      </c>
      <c r="G104" s="7" t="s">
        <v>521</v>
      </c>
      <c r="H104" s="7" t="s">
        <v>42</v>
      </c>
      <c r="I104" s="7">
        <v>43971</v>
      </c>
      <c r="J104" s="7" t="s">
        <v>43</v>
      </c>
      <c r="K104" s="54"/>
      <c r="L104" s="57"/>
      <c r="M104" s="57"/>
      <c r="N104" s="60"/>
      <c r="O104" s="1" t="s">
        <v>235</v>
      </c>
      <c r="P104" s="7" t="s">
        <v>176</v>
      </c>
      <c r="Q104" s="7" t="s">
        <v>347</v>
      </c>
      <c r="R104" s="7"/>
    </row>
    <row r="105" spans="1:18" x14ac:dyDescent="0.25">
      <c r="A105" s="1" t="s">
        <v>19</v>
      </c>
      <c r="B105" s="29" t="s">
        <v>253</v>
      </c>
      <c r="C105" s="1" t="s">
        <v>235</v>
      </c>
      <c r="D105" s="1">
        <f>_xlfn.XLOOKUP(C105,'[1]Pooling Unit'!C:C,'[1]Pooling Unit'!A:A)</f>
        <v>176</v>
      </c>
      <c r="E105" s="9" t="s">
        <v>262</v>
      </c>
      <c r="F105" s="9" t="s">
        <v>522</v>
      </c>
      <c r="G105" s="7" t="s">
        <v>523</v>
      </c>
      <c r="H105" s="7" t="s">
        <v>42</v>
      </c>
      <c r="I105" s="7">
        <v>43068</v>
      </c>
      <c r="J105" s="7" t="s">
        <v>43</v>
      </c>
      <c r="K105" s="54"/>
      <c r="L105" s="57"/>
      <c r="M105" s="57"/>
      <c r="N105" s="60"/>
      <c r="O105" s="1" t="s">
        <v>235</v>
      </c>
      <c r="P105" s="7" t="s">
        <v>176</v>
      </c>
      <c r="Q105" s="7" t="s">
        <v>347</v>
      </c>
      <c r="R105" s="7"/>
    </row>
    <row r="106" spans="1:18" x14ac:dyDescent="0.25">
      <c r="A106" s="1" t="s">
        <v>19</v>
      </c>
      <c r="B106" s="29" t="s">
        <v>253</v>
      </c>
      <c r="C106" s="1" t="s">
        <v>235</v>
      </c>
      <c r="D106" s="1">
        <f>_xlfn.XLOOKUP(C106,'[1]Pooling Unit'!C:C,'[1]Pooling Unit'!A:A)</f>
        <v>176</v>
      </c>
      <c r="E106" s="9" t="s">
        <v>263</v>
      </c>
      <c r="F106" s="9" t="s">
        <v>524</v>
      </c>
      <c r="G106" s="7" t="s">
        <v>525</v>
      </c>
      <c r="H106" s="7" t="s">
        <v>526</v>
      </c>
      <c r="I106" s="7">
        <v>96707</v>
      </c>
      <c r="J106" s="7" t="s">
        <v>43</v>
      </c>
      <c r="K106" s="54"/>
      <c r="L106" s="57"/>
      <c r="M106" s="57"/>
      <c r="N106" s="60"/>
      <c r="O106" s="1" t="s">
        <v>235</v>
      </c>
      <c r="P106" s="7" t="s">
        <v>176</v>
      </c>
      <c r="Q106" s="7" t="s">
        <v>347</v>
      </c>
      <c r="R106" s="7"/>
    </row>
    <row r="107" spans="1:18" x14ac:dyDescent="0.25">
      <c r="A107" s="1" t="s">
        <v>19</v>
      </c>
      <c r="B107" s="29" t="s">
        <v>253</v>
      </c>
      <c r="C107" s="1" t="s">
        <v>235</v>
      </c>
      <c r="D107" s="1">
        <f>_xlfn.XLOOKUP(C107,'[1]Pooling Unit'!C:C,'[1]Pooling Unit'!A:A)</f>
        <v>176</v>
      </c>
      <c r="E107" s="9" t="s">
        <v>264</v>
      </c>
      <c r="F107" s="9" t="s">
        <v>527</v>
      </c>
      <c r="G107" s="7" t="s">
        <v>348</v>
      </c>
      <c r="H107" s="7" t="s">
        <v>42</v>
      </c>
      <c r="I107" s="7">
        <v>43912</v>
      </c>
      <c r="J107" s="7" t="s">
        <v>43</v>
      </c>
      <c r="K107" s="54"/>
      <c r="L107" s="57"/>
      <c r="M107" s="57"/>
      <c r="N107" s="60"/>
      <c r="O107" s="1" t="s">
        <v>235</v>
      </c>
      <c r="P107" s="7" t="s">
        <v>176</v>
      </c>
      <c r="Q107" s="7" t="s">
        <v>347</v>
      </c>
      <c r="R107" s="7"/>
    </row>
    <row r="108" spans="1:18" x14ac:dyDescent="0.25">
      <c r="A108" s="1" t="s">
        <v>19</v>
      </c>
      <c r="B108" s="29" t="s">
        <v>253</v>
      </c>
      <c r="C108" s="1" t="s">
        <v>235</v>
      </c>
      <c r="D108" s="1">
        <f>_xlfn.XLOOKUP(C108,'[1]Pooling Unit'!C:C,'[1]Pooling Unit'!A:A)</f>
        <v>176</v>
      </c>
      <c r="E108" s="9" t="s">
        <v>265</v>
      </c>
      <c r="F108" s="9" t="s">
        <v>528</v>
      </c>
      <c r="G108" s="7" t="s">
        <v>529</v>
      </c>
      <c r="H108" s="7" t="s">
        <v>421</v>
      </c>
      <c r="I108" s="7">
        <v>91001</v>
      </c>
      <c r="J108" s="7" t="s">
        <v>43</v>
      </c>
      <c r="K108" s="54"/>
      <c r="L108" s="57"/>
      <c r="M108" s="57"/>
      <c r="N108" s="60"/>
      <c r="O108" s="1" t="s">
        <v>235</v>
      </c>
      <c r="P108" s="7" t="s">
        <v>176</v>
      </c>
      <c r="Q108" s="7" t="s">
        <v>347</v>
      </c>
      <c r="R108" s="7"/>
    </row>
    <row r="109" spans="1:18" x14ac:dyDescent="0.25">
      <c r="A109" s="1" t="s">
        <v>19</v>
      </c>
      <c r="B109" s="29" t="s">
        <v>253</v>
      </c>
      <c r="C109" s="1" t="s">
        <v>235</v>
      </c>
      <c r="D109" s="1">
        <f>_xlfn.XLOOKUP(C109,'[1]Pooling Unit'!C:C,'[1]Pooling Unit'!A:A)</f>
        <v>176</v>
      </c>
      <c r="E109" s="9" t="s">
        <v>266</v>
      </c>
      <c r="F109" s="9" t="s">
        <v>530</v>
      </c>
      <c r="G109" s="7" t="s">
        <v>531</v>
      </c>
      <c r="H109" s="7" t="s">
        <v>425</v>
      </c>
      <c r="I109" s="7">
        <v>28117</v>
      </c>
      <c r="J109" s="7" t="s">
        <v>43</v>
      </c>
      <c r="K109" s="54"/>
      <c r="L109" s="57"/>
      <c r="M109" s="57"/>
      <c r="N109" s="60"/>
      <c r="O109" s="1" t="s">
        <v>235</v>
      </c>
      <c r="P109" s="7" t="s">
        <v>176</v>
      </c>
      <c r="Q109" s="7" t="s">
        <v>347</v>
      </c>
      <c r="R109" s="7"/>
    </row>
    <row r="110" spans="1:18" x14ac:dyDescent="0.25">
      <c r="A110" s="1" t="s">
        <v>19</v>
      </c>
      <c r="B110" s="29" t="s">
        <v>253</v>
      </c>
      <c r="C110" s="1" t="s">
        <v>235</v>
      </c>
      <c r="D110" s="1">
        <f>_xlfn.XLOOKUP(C110,'[1]Pooling Unit'!C:C,'[1]Pooling Unit'!A:A)</f>
        <v>176</v>
      </c>
      <c r="E110" s="9" t="s">
        <v>532</v>
      </c>
      <c r="F110" s="9" t="s">
        <v>533</v>
      </c>
      <c r="G110" s="7" t="s">
        <v>517</v>
      </c>
      <c r="H110" s="7" t="s">
        <v>42</v>
      </c>
      <c r="I110" s="7">
        <v>43125</v>
      </c>
      <c r="J110" s="7" t="s">
        <v>43</v>
      </c>
      <c r="K110" s="54"/>
      <c r="L110" s="57"/>
      <c r="M110" s="57"/>
      <c r="N110" s="60"/>
      <c r="O110" s="1" t="s">
        <v>235</v>
      </c>
      <c r="P110" s="7" t="s">
        <v>176</v>
      </c>
      <c r="Q110" s="7" t="s">
        <v>347</v>
      </c>
      <c r="R110" s="7"/>
    </row>
    <row r="111" spans="1:18" x14ac:dyDescent="0.25">
      <c r="A111" s="1" t="s">
        <v>19</v>
      </c>
      <c r="B111" s="29" t="s">
        <v>253</v>
      </c>
      <c r="C111" s="1" t="s">
        <v>235</v>
      </c>
      <c r="D111" s="1">
        <f>_xlfn.XLOOKUP(C111,'[1]Pooling Unit'!C:C,'[1]Pooling Unit'!A:A)</f>
        <v>176</v>
      </c>
      <c r="E111" s="9" t="s">
        <v>267</v>
      </c>
      <c r="F111" s="9" t="s">
        <v>534</v>
      </c>
      <c r="G111" s="7" t="s">
        <v>535</v>
      </c>
      <c r="H111" s="7" t="s">
        <v>42</v>
      </c>
      <c r="I111" s="7">
        <v>45231</v>
      </c>
      <c r="J111" s="7" t="s">
        <v>43</v>
      </c>
      <c r="K111" s="54"/>
      <c r="L111" s="57"/>
      <c r="M111" s="57"/>
      <c r="N111" s="60"/>
      <c r="O111" s="1" t="s">
        <v>235</v>
      </c>
      <c r="P111" s="7" t="s">
        <v>176</v>
      </c>
      <c r="Q111" s="7" t="s">
        <v>347</v>
      </c>
      <c r="R111" s="7"/>
    </row>
    <row r="112" spans="1:18" x14ac:dyDescent="0.25">
      <c r="A112" s="1" t="s">
        <v>19</v>
      </c>
      <c r="B112" s="29" t="s">
        <v>253</v>
      </c>
      <c r="C112" s="1" t="s">
        <v>235</v>
      </c>
      <c r="D112" s="1">
        <f>_xlfn.XLOOKUP(C112,'[1]Pooling Unit'!C:C,'[1]Pooling Unit'!A:A)</f>
        <v>176</v>
      </c>
      <c r="E112" s="9" t="s">
        <v>268</v>
      </c>
      <c r="F112" s="9" t="s">
        <v>536</v>
      </c>
      <c r="G112" s="7" t="s">
        <v>179</v>
      </c>
      <c r="H112" s="7" t="s">
        <v>42</v>
      </c>
      <c r="I112" s="7">
        <v>43907</v>
      </c>
      <c r="J112" s="7" t="s">
        <v>43</v>
      </c>
      <c r="K112" s="54"/>
      <c r="L112" s="57"/>
      <c r="M112" s="57"/>
      <c r="N112" s="60"/>
      <c r="O112" s="1" t="s">
        <v>235</v>
      </c>
      <c r="P112" s="7" t="s">
        <v>176</v>
      </c>
      <c r="Q112" s="7" t="s">
        <v>347</v>
      </c>
      <c r="R112" s="7"/>
    </row>
    <row r="113" spans="1:18" x14ac:dyDescent="0.25">
      <c r="A113" s="1" t="s">
        <v>19</v>
      </c>
      <c r="B113" s="29" t="s">
        <v>253</v>
      </c>
      <c r="C113" s="1" t="s">
        <v>235</v>
      </c>
      <c r="D113" s="1">
        <f>_xlfn.XLOOKUP(C113,'[1]Pooling Unit'!C:C,'[1]Pooling Unit'!A:A)</f>
        <v>176</v>
      </c>
      <c r="E113" s="9" t="s">
        <v>269</v>
      </c>
      <c r="F113" s="9" t="s">
        <v>537</v>
      </c>
      <c r="G113" s="7" t="s">
        <v>523</v>
      </c>
      <c r="H113" s="7" t="s">
        <v>42</v>
      </c>
      <c r="I113" s="7">
        <v>43068</v>
      </c>
      <c r="J113" s="7" t="s">
        <v>43</v>
      </c>
      <c r="K113" s="54"/>
      <c r="L113" s="57"/>
      <c r="M113" s="57"/>
      <c r="N113" s="60"/>
      <c r="O113" s="1" t="s">
        <v>235</v>
      </c>
      <c r="P113" s="7" t="s">
        <v>176</v>
      </c>
      <c r="Q113" s="7" t="s">
        <v>347</v>
      </c>
      <c r="R113" s="7"/>
    </row>
    <row r="114" spans="1:18" x14ac:dyDescent="0.25">
      <c r="A114" s="1" t="s">
        <v>19</v>
      </c>
      <c r="B114" s="29" t="s">
        <v>253</v>
      </c>
      <c r="C114" s="1" t="s">
        <v>235</v>
      </c>
      <c r="D114" s="1">
        <f>_xlfn.XLOOKUP(C114,'[1]Pooling Unit'!C:C,'[1]Pooling Unit'!A:A)</f>
        <v>176</v>
      </c>
      <c r="E114" s="9" t="s">
        <v>270</v>
      </c>
      <c r="F114" s="9" t="s">
        <v>538</v>
      </c>
      <c r="G114" s="7" t="s">
        <v>539</v>
      </c>
      <c r="H114" s="7" t="s">
        <v>42</v>
      </c>
      <c r="I114" s="7">
        <v>43140</v>
      </c>
      <c r="J114" s="7" t="s">
        <v>43</v>
      </c>
      <c r="K114" s="54"/>
      <c r="L114" s="57"/>
      <c r="M114" s="57"/>
      <c r="N114" s="60"/>
      <c r="O114" s="1" t="s">
        <v>235</v>
      </c>
      <c r="P114" s="7" t="s">
        <v>176</v>
      </c>
      <c r="Q114" s="7" t="s">
        <v>347</v>
      </c>
      <c r="R114" s="7"/>
    </row>
    <row r="115" spans="1:18" x14ac:dyDescent="0.25">
      <c r="A115" s="1" t="s">
        <v>19</v>
      </c>
      <c r="B115" s="29" t="s">
        <v>253</v>
      </c>
      <c r="C115" s="1" t="s">
        <v>235</v>
      </c>
      <c r="D115" s="1">
        <f>_xlfn.XLOOKUP(C115,'[1]Pooling Unit'!C:C,'[1]Pooling Unit'!A:A)</f>
        <v>176</v>
      </c>
      <c r="E115" s="9" t="s">
        <v>271</v>
      </c>
      <c r="F115" s="9" t="s">
        <v>540</v>
      </c>
      <c r="G115" s="7" t="s">
        <v>539</v>
      </c>
      <c r="H115" s="7" t="s">
        <v>42</v>
      </c>
      <c r="I115" s="7">
        <v>43140</v>
      </c>
      <c r="J115" s="7" t="s">
        <v>43</v>
      </c>
      <c r="K115" s="54"/>
      <c r="L115" s="57"/>
      <c r="M115" s="57"/>
      <c r="N115" s="60"/>
      <c r="O115" s="1" t="s">
        <v>235</v>
      </c>
      <c r="P115" s="7" t="s">
        <v>176</v>
      </c>
      <c r="Q115" s="7" t="s">
        <v>347</v>
      </c>
      <c r="R115" s="7"/>
    </row>
    <row r="116" spans="1:18" x14ac:dyDescent="0.25">
      <c r="A116" s="1" t="s">
        <v>19</v>
      </c>
      <c r="B116" s="29" t="s">
        <v>253</v>
      </c>
      <c r="C116" s="1" t="s">
        <v>235</v>
      </c>
      <c r="D116" s="1">
        <f>_xlfn.XLOOKUP(C116,'[1]Pooling Unit'!C:C,'[1]Pooling Unit'!A:A)</f>
        <v>176</v>
      </c>
      <c r="E116" s="9" t="s">
        <v>272</v>
      </c>
      <c r="F116" s="9" t="s">
        <v>541</v>
      </c>
      <c r="G116" s="7" t="s">
        <v>348</v>
      </c>
      <c r="H116" s="7" t="s">
        <v>42</v>
      </c>
      <c r="I116" s="7">
        <v>43912</v>
      </c>
      <c r="J116" s="7" t="s">
        <v>43</v>
      </c>
      <c r="K116" s="54"/>
      <c r="L116" s="57"/>
      <c r="M116" s="57"/>
      <c r="N116" s="60"/>
      <c r="O116" s="1" t="s">
        <v>235</v>
      </c>
      <c r="P116" s="7" t="s">
        <v>176</v>
      </c>
      <c r="Q116" s="7" t="s">
        <v>347</v>
      </c>
      <c r="R116" s="7"/>
    </row>
    <row r="117" spans="1:18" x14ac:dyDescent="0.25">
      <c r="A117" s="1" t="s">
        <v>19</v>
      </c>
      <c r="B117" s="29" t="s">
        <v>253</v>
      </c>
      <c r="C117" s="1" t="s">
        <v>235</v>
      </c>
      <c r="D117" s="1">
        <f>_xlfn.XLOOKUP(C117,'[1]Pooling Unit'!C:C,'[1]Pooling Unit'!A:A)</f>
        <v>176</v>
      </c>
      <c r="E117" s="9" t="s">
        <v>273</v>
      </c>
      <c r="F117" s="9" t="s">
        <v>542</v>
      </c>
      <c r="G117" s="7" t="s">
        <v>523</v>
      </c>
      <c r="H117" s="7" t="s">
        <v>42</v>
      </c>
      <c r="I117" s="7">
        <v>43068</v>
      </c>
      <c r="J117" s="7" t="s">
        <v>43</v>
      </c>
      <c r="K117" s="54"/>
      <c r="L117" s="57"/>
      <c r="M117" s="57"/>
      <c r="N117" s="60"/>
      <c r="O117" s="1" t="s">
        <v>235</v>
      </c>
      <c r="P117" s="7" t="s">
        <v>176</v>
      </c>
      <c r="Q117" s="7" t="s">
        <v>347</v>
      </c>
      <c r="R117" s="7"/>
    </row>
    <row r="118" spans="1:18" x14ac:dyDescent="0.25">
      <c r="A118" s="1" t="s">
        <v>19</v>
      </c>
      <c r="B118" s="29" t="s">
        <v>253</v>
      </c>
      <c r="C118" s="1" t="s">
        <v>235</v>
      </c>
      <c r="D118" s="1">
        <f>_xlfn.XLOOKUP(C118,'[1]Pooling Unit'!C:C,'[1]Pooling Unit'!A:A)</f>
        <v>176</v>
      </c>
      <c r="E118" s="9" t="s">
        <v>274</v>
      </c>
      <c r="F118" s="9" t="s">
        <v>543</v>
      </c>
      <c r="G118" s="7" t="s">
        <v>544</v>
      </c>
      <c r="H118" s="7" t="s">
        <v>203</v>
      </c>
      <c r="I118" s="7">
        <v>29732</v>
      </c>
      <c r="J118" s="7" t="s">
        <v>43</v>
      </c>
      <c r="K118" s="54"/>
      <c r="L118" s="57"/>
      <c r="M118" s="57"/>
      <c r="N118" s="60"/>
      <c r="O118" s="1" t="s">
        <v>235</v>
      </c>
      <c r="P118" s="7" t="s">
        <v>176</v>
      </c>
      <c r="Q118" s="7" t="s">
        <v>347</v>
      </c>
      <c r="R118" s="7"/>
    </row>
    <row r="119" spans="1:18" x14ac:dyDescent="0.25">
      <c r="A119" s="1" t="s">
        <v>19</v>
      </c>
      <c r="B119" s="29" t="s">
        <v>253</v>
      </c>
      <c r="C119" s="1" t="s">
        <v>235</v>
      </c>
      <c r="D119" s="1">
        <f>_xlfn.XLOOKUP(C119,'[1]Pooling Unit'!C:C,'[1]Pooling Unit'!A:A)</f>
        <v>176</v>
      </c>
      <c r="E119" s="9" t="s">
        <v>275</v>
      </c>
      <c r="F119" s="9" t="s">
        <v>545</v>
      </c>
      <c r="G119" s="7" t="s">
        <v>481</v>
      </c>
      <c r="H119" s="7" t="s">
        <v>42</v>
      </c>
      <c r="I119" s="7">
        <v>45506</v>
      </c>
      <c r="J119" s="7" t="s">
        <v>43</v>
      </c>
      <c r="K119" s="54"/>
      <c r="L119" s="57"/>
      <c r="M119" s="57"/>
      <c r="N119" s="60"/>
      <c r="O119" s="1" t="s">
        <v>235</v>
      </c>
      <c r="P119" s="7" t="s">
        <v>176</v>
      </c>
      <c r="Q119" s="7" t="s">
        <v>347</v>
      </c>
      <c r="R119" s="7"/>
    </row>
    <row r="120" spans="1:18" x14ac:dyDescent="0.25">
      <c r="A120" s="1" t="s">
        <v>19</v>
      </c>
      <c r="B120" s="29" t="s">
        <v>253</v>
      </c>
      <c r="C120" s="1" t="s">
        <v>235</v>
      </c>
      <c r="D120" s="1">
        <f>_xlfn.XLOOKUP(C120,'[1]Pooling Unit'!C:C,'[1]Pooling Unit'!A:A)</f>
        <v>176</v>
      </c>
      <c r="E120" s="9" t="s">
        <v>276</v>
      </c>
      <c r="F120" s="9" t="s">
        <v>546</v>
      </c>
      <c r="G120" s="7" t="s">
        <v>383</v>
      </c>
      <c r="H120" s="7" t="s">
        <v>384</v>
      </c>
      <c r="I120" s="7">
        <v>26003</v>
      </c>
      <c r="J120" s="7" t="s">
        <v>43</v>
      </c>
      <c r="K120" s="54"/>
      <c r="L120" s="57"/>
      <c r="M120" s="57"/>
      <c r="N120" s="60"/>
      <c r="O120" s="1" t="s">
        <v>235</v>
      </c>
      <c r="P120" s="7" t="s">
        <v>176</v>
      </c>
      <c r="Q120" s="7" t="s">
        <v>347</v>
      </c>
      <c r="R120" s="7"/>
    </row>
    <row r="121" spans="1:18" x14ac:dyDescent="0.25">
      <c r="A121" s="1" t="s">
        <v>19</v>
      </c>
      <c r="B121" s="29" t="s">
        <v>253</v>
      </c>
      <c r="C121" s="1" t="s">
        <v>235</v>
      </c>
      <c r="D121" s="1">
        <f>_xlfn.XLOOKUP(C121,'[1]Pooling Unit'!C:C,'[1]Pooling Unit'!A:A)</f>
        <v>176</v>
      </c>
      <c r="E121" s="9" t="s">
        <v>277</v>
      </c>
      <c r="F121" s="9" t="s">
        <v>547</v>
      </c>
      <c r="G121" s="7" t="s">
        <v>548</v>
      </c>
      <c r="H121" s="7" t="s">
        <v>384</v>
      </c>
      <c r="I121" s="7">
        <v>26062</v>
      </c>
      <c r="J121" s="7" t="s">
        <v>43</v>
      </c>
      <c r="K121" s="54"/>
      <c r="L121" s="57"/>
      <c r="M121" s="57"/>
      <c r="N121" s="60"/>
      <c r="O121" s="1" t="s">
        <v>235</v>
      </c>
      <c r="P121" s="7" t="s">
        <v>176</v>
      </c>
      <c r="Q121" s="7" t="s">
        <v>347</v>
      </c>
      <c r="R121" s="7"/>
    </row>
    <row r="122" spans="1:18" x14ac:dyDescent="0.25">
      <c r="A122" s="1" t="s">
        <v>19</v>
      </c>
      <c r="B122" s="29" t="s">
        <v>253</v>
      </c>
      <c r="C122" s="1" t="s">
        <v>235</v>
      </c>
      <c r="D122" s="1">
        <f>_xlfn.XLOOKUP(C122,'[1]Pooling Unit'!C:C,'[1]Pooling Unit'!A:A)</f>
        <v>176</v>
      </c>
      <c r="E122" s="9" t="s">
        <v>278</v>
      </c>
      <c r="F122" s="9" t="s">
        <v>549</v>
      </c>
      <c r="G122" s="7" t="s">
        <v>550</v>
      </c>
      <c r="H122" s="7" t="s">
        <v>421</v>
      </c>
      <c r="I122" s="7">
        <v>95678</v>
      </c>
      <c r="J122" s="7" t="s">
        <v>43</v>
      </c>
      <c r="K122" s="54"/>
      <c r="L122" s="57"/>
      <c r="M122" s="57"/>
      <c r="N122" s="60"/>
      <c r="O122" s="1" t="s">
        <v>235</v>
      </c>
      <c r="P122" s="7" t="s">
        <v>176</v>
      </c>
      <c r="Q122" s="7" t="s">
        <v>347</v>
      </c>
      <c r="R122" s="7"/>
    </row>
    <row r="123" spans="1:18" x14ac:dyDescent="0.25">
      <c r="A123" s="1" t="s">
        <v>19</v>
      </c>
      <c r="B123" s="29" t="s">
        <v>253</v>
      </c>
      <c r="C123" s="1" t="s">
        <v>235</v>
      </c>
      <c r="D123" s="1">
        <f>_xlfn.XLOOKUP(C123,'[1]Pooling Unit'!C:C,'[1]Pooling Unit'!A:A)</f>
        <v>176</v>
      </c>
      <c r="E123" s="9" t="s">
        <v>279</v>
      </c>
      <c r="F123" s="9" t="s">
        <v>444</v>
      </c>
      <c r="G123" s="7" t="s">
        <v>442</v>
      </c>
      <c r="H123" s="7" t="s">
        <v>42</v>
      </c>
      <c r="I123" s="7">
        <v>43935</v>
      </c>
      <c r="J123" s="7" t="s">
        <v>43</v>
      </c>
      <c r="K123" s="54"/>
      <c r="L123" s="57"/>
      <c r="M123" s="57"/>
      <c r="N123" s="60"/>
      <c r="O123" s="1" t="s">
        <v>235</v>
      </c>
      <c r="P123" s="7" t="s">
        <v>176</v>
      </c>
      <c r="Q123" s="7" t="s">
        <v>347</v>
      </c>
      <c r="R123" s="7"/>
    </row>
    <row r="124" spans="1:18" x14ac:dyDescent="0.25">
      <c r="A124" s="1" t="s">
        <v>19</v>
      </c>
      <c r="B124" s="29" t="s">
        <v>253</v>
      </c>
      <c r="C124" s="1" t="s">
        <v>235</v>
      </c>
      <c r="D124" s="1">
        <f>_xlfn.XLOOKUP(C124,'[1]Pooling Unit'!C:C,'[1]Pooling Unit'!A:A)</f>
        <v>176</v>
      </c>
      <c r="E124" s="9" t="s">
        <v>551</v>
      </c>
      <c r="F124" s="9" t="s">
        <v>441</v>
      </c>
      <c r="G124" s="7" t="s">
        <v>442</v>
      </c>
      <c r="H124" s="7" t="s">
        <v>42</v>
      </c>
      <c r="I124" s="7">
        <v>43935</v>
      </c>
      <c r="J124" s="7" t="s">
        <v>43</v>
      </c>
      <c r="K124" s="54"/>
      <c r="L124" s="57"/>
      <c r="M124" s="57"/>
      <c r="N124" s="60"/>
      <c r="O124" s="1" t="s">
        <v>235</v>
      </c>
      <c r="P124" s="7" t="s">
        <v>176</v>
      </c>
      <c r="Q124" s="7" t="s">
        <v>347</v>
      </c>
      <c r="R124" s="7"/>
    </row>
    <row r="125" spans="1:18" x14ac:dyDescent="0.25">
      <c r="A125" s="1" t="s">
        <v>19</v>
      </c>
      <c r="B125" s="29" t="s">
        <v>253</v>
      </c>
      <c r="C125" s="1" t="s">
        <v>235</v>
      </c>
      <c r="D125" s="1">
        <f>_xlfn.XLOOKUP(C125,'[1]Pooling Unit'!C:C,'[1]Pooling Unit'!A:A)</f>
        <v>176</v>
      </c>
      <c r="E125" s="9" t="s">
        <v>280</v>
      </c>
      <c r="F125" s="9" t="s">
        <v>552</v>
      </c>
      <c r="G125" s="7" t="s">
        <v>207</v>
      </c>
      <c r="H125" s="7" t="s">
        <v>42</v>
      </c>
      <c r="I125" s="7">
        <v>43950</v>
      </c>
      <c r="J125" s="7" t="s">
        <v>43</v>
      </c>
      <c r="K125" s="54"/>
      <c r="L125" s="57"/>
      <c r="M125" s="57"/>
      <c r="N125" s="60"/>
      <c r="O125" s="1" t="s">
        <v>235</v>
      </c>
      <c r="P125" s="7" t="s">
        <v>176</v>
      </c>
      <c r="Q125" s="7" t="s">
        <v>347</v>
      </c>
      <c r="R125" s="7"/>
    </row>
    <row r="126" spans="1:18" x14ac:dyDescent="0.25">
      <c r="A126" s="1" t="s">
        <v>19</v>
      </c>
      <c r="B126" s="29" t="s">
        <v>253</v>
      </c>
      <c r="C126" s="1" t="s">
        <v>235</v>
      </c>
      <c r="D126" s="1">
        <f>_xlfn.XLOOKUP(C126,'[1]Pooling Unit'!C:C,'[1]Pooling Unit'!A:A)</f>
        <v>176</v>
      </c>
      <c r="E126" s="9" t="s">
        <v>281</v>
      </c>
      <c r="F126" s="9" t="s">
        <v>553</v>
      </c>
      <c r="G126" s="7" t="s">
        <v>554</v>
      </c>
      <c r="H126" s="7" t="s">
        <v>42</v>
      </c>
      <c r="I126" s="7">
        <v>45431</v>
      </c>
      <c r="J126" s="7" t="s">
        <v>43</v>
      </c>
      <c r="K126" s="54"/>
      <c r="L126" s="57"/>
      <c r="M126" s="57"/>
      <c r="N126" s="60"/>
      <c r="O126" s="1" t="s">
        <v>235</v>
      </c>
      <c r="P126" s="7" t="s">
        <v>176</v>
      </c>
      <c r="Q126" s="7" t="s">
        <v>347</v>
      </c>
      <c r="R126" s="7"/>
    </row>
    <row r="127" spans="1:18" x14ac:dyDescent="0.25">
      <c r="A127" s="1" t="s">
        <v>19</v>
      </c>
      <c r="B127" s="29" t="s">
        <v>253</v>
      </c>
      <c r="C127" s="1" t="s">
        <v>235</v>
      </c>
      <c r="D127" s="1">
        <f>_xlfn.XLOOKUP(C127,'[1]Pooling Unit'!C:C,'[1]Pooling Unit'!A:A)</f>
        <v>176</v>
      </c>
      <c r="E127" s="9" t="s">
        <v>282</v>
      </c>
      <c r="F127" s="9" t="s">
        <v>440</v>
      </c>
      <c r="G127" s="7" t="s">
        <v>59</v>
      </c>
      <c r="H127" s="7" t="s">
        <v>42</v>
      </c>
      <c r="I127" s="7">
        <v>43906</v>
      </c>
      <c r="J127" s="7" t="s">
        <v>43</v>
      </c>
      <c r="K127" s="54"/>
      <c r="L127" s="57"/>
      <c r="M127" s="57"/>
      <c r="N127" s="60"/>
      <c r="O127" s="1" t="s">
        <v>235</v>
      </c>
      <c r="P127" s="7" t="s">
        <v>176</v>
      </c>
      <c r="Q127" s="7" t="s">
        <v>347</v>
      </c>
      <c r="R127" s="7"/>
    </row>
    <row r="128" spans="1:18" x14ac:dyDescent="0.25">
      <c r="A128" s="1" t="s">
        <v>19</v>
      </c>
      <c r="B128" s="29" t="s">
        <v>253</v>
      </c>
      <c r="C128" s="1" t="s">
        <v>235</v>
      </c>
      <c r="D128" s="1">
        <f>_xlfn.XLOOKUP(C128,'[1]Pooling Unit'!C:C,'[1]Pooling Unit'!A:A)</f>
        <v>176</v>
      </c>
      <c r="E128" s="9" t="s">
        <v>283</v>
      </c>
      <c r="F128" s="9" t="s">
        <v>555</v>
      </c>
      <c r="G128" s="7" t="s">
        <v>556</v>
      </c>
      <c r="H128" s="7" t="s">
        <v>384</v>
      </c>
      <c r="I128" s="7">
        <v>26039</v>
      </c>
      <c r="J128" s="7" t="s">
        <v>43</v>
      </c>
      <c r="K128" s="54"/>
      <c r="L128" s="57"/>
      <c r="M128" s="57"/>
      <c r="N128" s="60"/>
      <c r="O128" s="1" t="s">
        <v>235</v>
      </c>
      <c r="P128" s="7" t="s">
        <v>176</v>
      </c>
      <c r="Q128" s="7" t="s">
        <v>347</v>
      </c>
      <c r="R128" s="7"/>
    </row>
    <row r="129" spans="1:18" x14ac:dyDescent="0.25">
      <c r="A129" s="1" t="s">
        <v>19</v>
      </c>
      <c r="B129" s="29" t="s">
        <v>253</v>
      </c>
      <c r="C129" s="1" t="s">
        <v>235</v>
      </c>
      <c r="D129" s="1">
        <f>_xlfn.XLOOKUP(C129,'[1]Pooling Unit'!C:C,'[1]Pooling Unit'!A:A)</f>
        <v>176</v>
      </c>
      <c r="E129" s="9" t="s">
        <v>284</v>
      </c>
      <c r="F129" s="9" t="s">
        <v>560</v>
      </c>
      <c r="G129" s="7" t="s">
        <v>415</v>
      </c>
      <c r="H129" s="7" t="s">
        <v>42</v>
      </c>
      <c r="I129" s="7">
        <v>43147</v>
      </c>
      <c r="J129" s="7" t="s">
        <v>43</v>
      </c>
      <c r="K129" s="54"/>
      <c r="L129" s="57"/>
      <c r="M129" s="57"/>
      <c r="N129" s="60"/>
      <c r="O129" s="1" t="s">
        <v>235</v>
      </c>
      <c r="P129" s="7" t="s">
        <v>176</v>
      </c>
      <c r="Q129" s="7" t="s">
        <v>347</v>
      </c>
      <c r="R129" s="7"/>
    </row>
    <row r="130" spans="1:18" x14ac:dyDescent="0.25">
      <c r="A130" s="1" t="s">
        <v>19</v>
      </c>
      <c r="B130" s="29" t="s">
        <v>253</v>
      </c>
      <c r="C130" s="1" t="s">
        <v>235</v>
      </c>
      <c r="D130" s="1">
        <f>_xlfn.XLOOKUP(C130,'[1]Pooling Unit'!C:C,'[1]Pooling Unit'!A:A)</f>
        <v>176</v>
      </c>
      <c r="E130" s="9" t="s">
        <v>285</v>
      </c>
      <c r="F130" s="9" t="s">
        <v>561</v>
      </c>
      <c r="G130" s="7" t="s">
        <v>562</v>
      </c>
      <c r="H130" s="7" t="s">
        <v>421</v>
      </c>
      <c r="I130" s="7">
        <v>95826</v>
      </c>
      <c r="J130" s="7" t="s">
        <v>43</v>
      </c>
      <c r="K130" s="54"/>
      <c r="L130" s="57"/>
      <c r="M130" s="57"/>
      <c r="N130" s="60"/>
      <c r="O130" s="1" t="s">
        <v>235</v>
      </c>
      <c r="P130" s="7" t="s">
        <v>176</v>
      </c>
      <c r="Q130" s="7" t="s">
        <v>347</v>
      </c>
      <c r="R130" s="7"/>
    </row>
    <row r="131" spans="1:18" x14ac:dyDescent="0.25">
      <c r="A131" s="1" t="s">
        <v>19</v>
      </c>
      <c r="B131" s="29" t="s">
        <v>253</v>
      </c>
      <c r="C131" s="1" t="s">
        <v>235</v>
      </c>
      <c r="D131" s="1">
        <f>_xlfn.XLOOKUP(C131,'[1]Pooling Unit'!C:C,'[1]Pooling Unit'!A:A)</f>
        <v>176</v>
      </c>
      <c r="E131" s="9" t="s">
        <v>286</v>
      </c>
      <c r="F131" s="9" t="s">
        <v>563</v>
      </c>
      <c r="G131" s="7" t="s">
        <v>564</v>
      </c>
      <c r="H131" s="7" t="s">
        <v>42</v>
      </c>
      <c r="I131" s="7">
        <v>43230</v>
      </c>
      <c r="J131" s="7" t="s">
        <v>43</v>
      </c>
      <c r="K131" s="54"/>
      <c r="L131" s="57"/>
      <c r="M131" s="57"/>
      <c r="N131" s="60"/>
      <c r="O131" s="1" t="s">
        <v>235</v>
      </c>
      <c r="P131" s="7" t="s">
        <v>176</v>
      </c>
      <c r="Q131" s="7" t="s">
        <v>347</v>
      </c>
      <c r="R131" s="7"/>
    </row>
    <row r="132" spans="1:18" x14ac:dyDescent="0.25">
      <c r="A132" s="1" t="s">
        <v>19</v>
      </c>
      <c r="B132" s="29" t="s">
        <v>253</v>
      </c>
      <c r="C132" s="1" t="s">
        <v>235</v>
      </c>
      <c r="D132" s="1">
        <f>_xlfn.XLOOKUP(C132,'[1]Pooling Unit'!C:C,'[1]Pooling Unit'!A:A)</f>
        <v>176</v>
      </c>
      <c r="E132" s="9" t="s">
        <v>287</v>
      </c>
      <c r="F132" s="9" t="s">
        <v>565</v>
      </c>
      <c r="G132" s="7" t="s">
        <v>566</v>
      </c>
      <c r="H132" s="7" t="s">
        <v>42</v>
      </c>
      <c r="I132" s="7">
        <v>45426</v>
      </c>
      <c r="J132" s="7" t="s">
        <v>43</v>
      </c>
      <c r="K132" s="54"/>
      <c r="L132" s="57"/>
      <c r="M132" s="57"/>
      <c r="N132" s="60"/>
      <c r="O132" s="1" t="s">
        <v>235</v>
      </c>
      <c r="P132" s="7" t="s">
        <v>176</v>
      </c>
      <c r="Q132" s="7" t="s">
        <v>347</v>
      </c>
      <c r="R132" s="7"/>
    </row>
    <row r="133" spans="1:18" x14ac:dyDescent="0.25">
      <c r="A133" s="1" t="s">
        <v>19</v>
      </c>
      <c r="B133" s="29" t="s">
        <v>253</v>
      </c>
      <c r="C133" s="1" t="s">
        <v>235</v>
      </c>
      <c r="D133" s="1">
        <f>_xlfn.XLOOKUP(C133,'[1]Pooling Unit'!C:C,'[1]Pooling Unit'!A:A)</f>
        <v>176</v>
      </c>
      <c r="E133" s="9" t="s">
        <v>288</v>
      </c>
      <c r="F133" s="9" t="s">
        <v>567</v>
      </c>
      <c r="G133" s="7" t="s">
        <v>535</v>
      </c>
      <c r="H133" s="7" t="s">
        <v>42</v>
      </c>
      <c r="I133" s="7">
        <v>45242</v>
      </c>
      <c r="J133" s="7" t="s">
        <v>43</v>
      </c>
      <c r="K133" s="54"/>
      <c r="L133" s="57"/>
      <c r="M133" s="57"/>
      <c r="N133" s="60"/>
      <c r="O133" s="1" t="s">
        <v>235</v>
      </c>
      <c r="P133" s="7" t="s">
        <v>176</v>
      </c>
      <c r="Q133" s="7" t="s">
        <v>347</v>
      </c>
      <c r="R133" s="7"/>
    </row>
    <row r="134" spans="1:18" x14ac:dyDescent="0.25">
      <c r="A134" s="1" t="s">
        <v>19</v>
      </c>
      <c r="B134" s="29" t="s">
        <v>253</v>
      </c>
      <c r="C134" s="1" t="s">
        <v>235</v>
      </c>
      <c r="D134" s="1">
        <f>_xlfn.XLOOKUP(C134,'[1]Pooling Unit'!C:C,'[1]Pooling Unit'!A:A)</f>
        <v>176</v>
      </c>
      <c r="E134" s="9" t="s">
        <v>289</v>
      </c>
      <c r="F134" s="9" t="s">
        <v>568</v>
      </c>
      <c r="G134" s="7" t="s">
        <v>569</v>
      </c>
      <c r="H134" s="7" t="s">
        <v>427</v>
      </c>
      <c r="I134" s="7">
        <v>22206</v>
      </c>
      <c r="J134" s="7" t="s">
        <v>43</v>
      </c>
      <c r="K134" s="54"/>
      <c r="L134" s="57"/>
      <c r="M134" s="57"/>
      <c r="N134" s="60"/>
      <c r="O134" s="1" t="s">
        <v>235</v>
      </c>
      <c r="P134" s="7" t="s">
        <v>176</v>
      </c>
      <c r="Q134" s="7" t="s">
        <v>347</v>
      </c>
      <c r="R134" s="7"/>
    </row>
    <row r="135" spans="1:18" x14ac:dyDescent="0.25">
      <c r="A135" s="1" t="s">
        <v>19</v>
      </c>
      <c r="B135" s="29" t="s">
        <v>253</v>
      </c>
      <c r="C135" s="1" t="s">
        <v>235</v>
      </c>
      <c r="D135" s="1">
        <f>_xlfn.XLOOKUP(C135,'[1]Pooling Unit'!C:C,'[1]Pooling Unit'!A:A)</f>
        <v>176</v>
      </c>
      <c r="E135" s="9" t="s">
        <v>290</v>
      </c>
      <c r="F135" s="9" t="s">
        <v>570</v>
      </c>
      <c r="G135" s="7" t="s">
        <v>417</v>
      </c>
      <c r="H135" s="7" t="s">
        <v>42</v>
      </c>
      <c r="I135" s="7">
        <v>43206</v>
      </c>
      <c r="J135" s="7" t="s">
        <v>43</v>
      </c>
      <c r="K135" s="54"/>
      <c r="L135" s="57"/>
      <c r="M135" s="57"/>
      <c r="N135" s="60"/>
      <c r="O135" s="1" t="s">
        <v>235</v>
      </c>
      <c r="P135" s="7" t="s">
        <v>176</v>
      </c>
      <c r="Q135" s="7" t="s">
        <v>347</v>
      </c>
      <c r="R135" s="7"/>
    </row>
    <row r="136" spans="1:18" x14ac:dyDescent="0.25">
      <c r="A136" s="1" t="s">
        <v>19</v>
      </c>
      <c r="B136" s="29" t="s">
        <v>253</v>
      </c>
      <c r="C136" s="1" t="s">
        <v>235</v>
      </c>
      <c r="D136" s="1">
        <f>_xlfn.XLOOKUP(C136,'[1]Pooling Unit'!C:C,'[1]Pooling Unit'!A:A)</f>
        <v>176</v>
      </c>
      <c r="E136" s="9" t="s">
        <v>291</v>
      </c>
      <c r="F136" s="9" t="s">
        <v>571</v>
      </c>
      <c r="G136" s="7" t="s">
        <v>572</v>
      </c>
      <c r="H136" s="7" t="s">
        <v>42</v>
      </c>
      <c r="I136" s="7">
        <v>43015</v>
      </c>
      <c r="J136" s="7" t="s">
        <v>43</v>
      </c>
      <c r="K136" s="54"/>
      <c r="L136" s="57"/>
      <c r="M136" s="57"/>
      <c r="N136" s="60"/>
      <c r="O136" s="1" t="s">
        <v>235</v>
      </c>
      <c r="P136" s="7" t="s">
        <v>176</v>
      </c>
      <c r="Q136" s="7" t="s">
        <v>347</v>
      </c>
      <c r="R136" s="7"/>
    </row>
    <row r="137" spans="1:18" x14ac:dyDescent="0.25">
      <c r="A137" s="1" t="s">
        <v>19</v>
      </c>
      <c r="B137" s="29" t="s">
        <v>253</v>
      </c>
      <c r="C137" s="1" t="s">
        <v>235</v>
      </c>
      <c r="D137" s="1">
        <f>_xlfn.XLOOKUP(C137,'[1]Pooling Unit'!C:C,'[1]Pooling Unit'!A:A)</f>
        <v>176</v>
      </c>
      <c r="E137" s="9" t="s">
        <v>292</v>
      </c>
      <c r="F137" s="9" t="s">
        <v>573</v>
      </c>
      <c r="G137" s="7" t="s">
        <v>574</v>
      </c>
      <c r="H137" s="7" t="s">
        <v>42</v>
      </c>
      <c r="I137" s="7">
        <v>43017</v>
      </c>
      <c r="J137" s="7" t="s">
        <v>43</v>
      </c>
      <c r="K137" s="54"/>
      <c r="L137" s="57"/>
      <c r="M137" s="57"/>
      <c r="N137" s="60"/>
      <c r="O137" s="1" t="s">
        <v>235</v>
      </c>
      <c r="P137" s="7" t="s">
        <v>176</v>
      </c>
      <c r="Q137" s="7" t="s">
        <v>347</v>
      </c>
      <c r="R137" s="7"/>
    </row>
    <row r="138" spans="1:18" x14ac:dyDescent="0.25">
      <c r="A138" s="1" t="s">
        <v>19</v>
      </c>
      <c r="B138" s="29" t="s">
        <v>253</v>
      </c>
      <c r="C138" s="1" t="s">
        <v>235</v>
      </c>
      <c r="D138" s="1">
        <f>_xlfn.XLOOKUP(C138,'[1]Pooling Unit'!C:C,'[1]Pooling Unit'!A:A)</f>
        <v>176</v>
      </c>
      <c r="E138" s="9" t="s">
        <v>293</v>
      </c>
      <c r="F138" s="9" t="s">
        <v>575</v>
      </c>
      <c r="G138" s="7" t="s">
        <v>576</v>
      </c>
      <c r="H138" s="7" t="s">
        <v>42</v>
      </c>
      <c r="I138" s="7">
        <v>45066</v>
      </c>
      <c r="J138" s="7" t="s">
        <v>43</v>
      </c>
      <c r="K138" s="54"/>
      <c r="L138" s="57"/>
      <c r="M138" s="57"/>
      <c r="N138" s="60"/>
      <c r="O138" s="1" t="s">
        <v>235</v>
      </c>
      <c r="P138" s="7" t="s">
        <v>176</v>
      </c>
      <c r="Q138" s="7" t="s">
        <v>347</v>
      </c>
      <c r="R138" s="7"/>
    </row>
    <row r="139" spans="1:18" x14ac:dyDescent="0.25">
      <c r="A139" s="1" t="s">
        <v>19</v>
      </c>
      <c r="B139" s="29" t="s">
        <v>253</v>
      </c>
      <c r="C139" s="1" t="s">
        <v>235</v>
      </c>
      <c r="D139" s="1">
        <f>_xlfn.XLOOKUP(C139,'[1]Pooling Unit'!C:C,'[1]Pooling Unit'!A:A)</f>
        <v>176</v>
      </c>
      <c r="E139" s="9" t="s">
        <v>294</v>
      </c>
      <c r="F139" s="9" t="s">
        <v>577</v>
      </c>
      <c r="G139" s="7" t="s">
        <v>417</v>
      </c>
      <c r="H139" s="7" t="s">
        <v>42</v>
      </c>
      <c r="I139" s="7">
        <v>43205</v>
      </c>
      <c r="J139" s="7" t="s">
        <v>43</v>
      </c>
      <c r="K139" s="54"/>
      <c r="L139" s="57"/>
      <c r="M139" s="57"/>
      <c r="N139" s="60"/>
      <c r="O139" s="1" t="s">
        <v>235</v>
      </c>
      <c r="P139" s="7" t="s">
        <v>176</v>
      </c>
      <c r="Q139" s="7" t="s">
        <v>347</v>
      </c>
      <c r="R139" s="7"/>
    </row>
    <row r="140" spans="1:18" x14ac:dyDescent="0.25">
      <c r="A140" s="1" t="s">
        <v>19</v>
      </c>
      <c r="B140" s="29" t="s">
        <v>253</v>
      </c>
      <c r="C140" s="1" t="s">
        <v>235</v>
      </c>
      <c r="D140" s="1">
        <f>_xlfn.XLOOKUP(C140,'[1]Pooling Unit'!C:C,'[1]Pooling Unit'!A:A)</f>
        <v>176</v>
      </c>
      <c r="E140" s="9" t="s">
        <v>295</v>
      </c>
      <c r="F140" s="9" t="s">
        <v>578</v>
      </c>
      <c r="G140" s="7" t="s">
        <v>523</v>
      </c>
      <c r="H140" s="7" t="s">
        <v>42</v>
      </c>
      <c r="I140" s="7">
        <v>43068</v>
      </c>
      <c r="J140" s="7" t="s">
        <v>43</v>
      </c>
      <c r="K140" s="54"/>
      <c r="L140" s="57"/>
      <c r="M140" s="57"/>
      <c r="N140" s="60"/>
      <c r="O140" s="1" t="s">
        <v>235</v>
      </c>
      <c r="P140" s="7" t="s">
        <v>176</v>
      </c>
      <c r="Q140" s="7" t="s">
        <v>347</v>
      </c>
      <c r="R140" s="7"/>
    </row>
    <row r="141" spans="1:18" x14ac:dyDescent="0.25">
      <c r="A141" s="1" t="s">
        <v>19</v>
      </c>
      <c r="B141" s="29" t="s">
        <v>253</v>
      </c>
      <c r="C141" s="1" t="s">
        <v>235</v>
      </c>
      <c r="D141" s="1">
        <f>_xlfn.XLOOKUP(C141,'[1]Pooling Unit'!C:C,'[1]Pooling Unit'!A:A)</f>
        <v>176</v>
      </c>
      <c r="E141" s="9" t="s">
        <v>296</v>
      </c>
      <c r="F141" s="9" t="s">
        <v>579</v>
      </c>
      <c r="G141" s="7" t="s">
        <v>580</v>
      </c>
      <c r="H141" s="7" t="s">
        <v>42</v>
      </c>
      <c r="I141" s="7">
        <v>44121</v>
      </c>
      <c r="J141" s="7" t="s">
        <v>43</v>
      </c>
      <c r="K141" s="54"/>
      <c r="L141" s="57"/>
      <c r="M141" s="57"/>
      <c r="N141" s="60"/>
      <c r="O141" s="1" t="s">
        <v>235</v>
      </c>
      <c r="P141" s="7" t="s">
        <v>176</v>
      </c>
      <c r="Q141" s="7" t="s">
        <v>347</v>
      </c>
      <c r="R141" s="7"/>
    </row>
    <row r="142" spans="1:18" x14ac:dyDescent="0.25">
      <c r="A142" s="1" t="s">
        <v>19</v>
      </c>
      <c r="B142" s="29" t="s">
        <v>253</v>
      </c>
      <c r="C142" s="1" t="s">
        <v>235</v>
      </c>
      <c r="D142" s="1">
        <f>_xlfn.XLOOKUP(C142,'[1]Pooling Unit'!C:C,'[1]Pooling Unit'!A:A)</f>
        <v>176</v>
      </c>
      <c r="E142" s="9" t="s">
        <v>297</v>
      </c>
      <c r="F142" s="9" t="s">
        <v>581</v>
      </c>
      <c r="G142" s="7" t="s">
        <v>582</v>
      </c>
      <c r="H142" s="7" t="s">
        <v>391</v>
      </c>
      <c r="I142" s="7">
        <v>32712</v>
      </c>
      <c r="J142" s="7" t="s">
        <v>43</v>
      </c>
      <c r="K142" s="54"/>
      <c r="L142" s="57"/>
      <c r="M142" s="57"/>
      <c r="N142" s="60"/>
      <c r="O142" s="1" t="s">
        <v>235</v>
      </c>
      <c r="P142" s="7" t="s">
        <v>176</v>
      </c>
      <c r="Q142" s="7" t="s">
        <v>347</v>
      </c>
      <c r="R142" s="7"/>
    </row>
    <row r="143" spans="1:18" x14ac:dyDescent="0.25">
      <c r="A143" s="1" t="s">
        <v>19</v>
      </c>
      <c r="B143" s="29" t="s">
        <v>253</v>
      </c>
      <c r="C143" s="1" t="s">
        <v>235</v>
      </c>
      <c r="D143" s="1">
        <f>_xlfn.XLOOKUP(C143,'[1]Pooling Unit'!C:C,'[1]Pooling Unit'!A:A)</f>
        <v>176</v>
      </c>
      <c r="E143" s="9" t="s">
        <v>298</v>
      </c>
      <c r="F143" s="9" t="s">
        <v>583</v>
      </c>
      <c r="G143" s="7" t="s">
        <v>584</v>
      </c>
      <c r="H143" s="7" t="s">
        <v>403</v>
      </c>
      <c r="I143" s="7">
        <v>15205</v>
      </c>
      <c r="J143" s="7" t="s">
        <v>43</v>
      </c>
      <c r="K143" s="54"/>
      <c r="L143" s="57"/>
      <c r="M143" s="57"/>
      <c r="N143" s="60"/>
      <c r="O143" s="1" t="s">
        <v>235</v>
      </c>
      <c r="P143" s="7" t="s">
        <v>176</v>
      </c>
      <c r="Q143" s="7" t="s">
        <v>347</v>
      </c>
      <c r="R143" s="7"/>
    </row>
    <row r="144" spans="1:18" x14ac:dyDescent="0.25">
      <c r="A144" s="1" t="s">
        <v>19</v>
      </c>
      <c r="B144" s="29" t="s">
        <v>253</v>
      </c>
      <c r="C144" s="1" t="s">
        <v>235</v>
      </c>
      <c r="D144" s="1">
        <f>_xlfn.XLOOKUP(C144,'[1]Pooling Unit'!C:C,'[1]Pooling Unit'!A:A)</f>
        <v>176</v>
      </c>
      <c r="E144" s="9" t="s">
        <v>299</v>
      </c>
      <c r="F144" s="9" t="s">
        <v>585</v>
      </c>
      <c r="G144" s="7" t="s">
        <v>207</v>
      </c>
      <c r="H144" s="7" t="s">
        <v>42</v>
      </c>
      <c r="I144" s="7">
        <v>43950</v>
      </c>
      <c r="J144" s="7" t="s">
        <v>43</v>
      </c>
      <c r="K144" s="54"/>
      <c r="L144" s="57"/>
      <c r="M144" s="57"/>
      <c r="N144" s="60"/>
      <c r="O144" s="1" t="s">
        <v>235</v>
      </c>
      <c r="P144" s="7" t="s">
        <v>176</v>
      </c>
      <c r="Q144" s="7" t="s">
        <v>347</v>
      </c>
      <c r="R144" s="7"/>
    </row>
    <row r="145" spans="1:18" x14ac:dyDescent="0.25">
      <c r="A145" s="1" t="s">
        <v>19</v>
      </c>
      <c r="B145" s="29" t="s">
        <v>253</v>
      </c>
      <c r="C145" s="1" t="s">
        <v>235</v>
      </c>
      <c r="D145" s="1">
        <f>_xlfn.XLOOKUP(C145,'[1]Pooling Unit'!C:C,'[1]Pooling Unit'!A:A)</f>
        <v>176</v>
      </c>
      <c r="E145" s="9" t="s">
        <v>300</v>
      </c>
      <c r="F145" s="9" t="s">
        <v>586</v>
      </c>
      <c r="G145" s="7" t="s">
        <v>584</v>
      </c>
      <c r="H145" s="7" t="s">
        <v>403</v>
      </c>
      <c r="I145" s="7">
        <v>15205</v>
      </c>
      <c r="J145" s="7" t="s">
        <v>43</v>
      </c>
      <c r="K145" s="54"/>
      <c r="L145" s="57"/>
      <c r="M145" s="57"/>
      <c r="N145" s="60"/>
      <c r="O145" s="1" t="s">
        <v>235</v>
      </c>
      <c r="P145" s="7" t="s">
        <v>176</v>
      </c>
      <c r="Q145" s="7" t="s">
        <v>347</v>
      </c>
      <c r="R145" s="7"/>
    </row>
    <row r="146" spans="1:18" x14ac:dyDescent="0.25">
      <c r="A146" s="1" t="s">
        <v>19</v>
      </c>
      <c r="B146" s="29" t="s">
        <v>253</v>
      </c>
      <c r="C146" s="1" t="s">
        <v>235</v>
      </c>
      <c r="D146" s="1">
        <f>_xlfn.XLOOKUP(C146,'[1]Pooling Unit'!C:C,'[1]Pooling Unit'!A:A)</f>
        <v>176</v>
      </c>
      <c r="E146" s="9" t="s">
        <v>301</v>
      </c>
      <c r="F146" s="9" t="s">
        <v>587</v>
      </c>
      <c r="G146" s="7" t="s">
        <v>588</v>
      </c>
      <c r="H146" s="7" t="s">
        <v>469</v>
      </c>
      <c r="I146" s="7">
        <v>20784</v>
      </c>
      <c r="J146" s="7" t="s">
        <v>43</v>
      </c>
      <c r="K146" s="54"/>
      <c r="L146" s="57"/>
      <c r="M146" s="57"/>
      <c r="N146" s="60"/>
      <c r="O146" s="1" t="s">
        <v>235</v>
      </c>
      <c r="P146" s="7" t="s">
        <v>176</v>
      </c>
      <c r="Q146" s="7" t="s">
        <v>347</v>
      </c>
      <c r="R146" s="7"/>
    </row>
    <row r="147" spans="1:18" x14ac:dyDescent="0.25">
      <c r="A147" s="1" t="s">
        <v>19</v>
      </c>
      <c r="B147" s="29" t="s">
        <v>253</v>
      </c>
      <c r="C147" s="1" t="s">
        <v>235</v>
      </c>
      <c r="D147" s="1">
        <f>_xlfn.XLOOKUP(C147,'[1]Pooling Unit'!C:C,'[1]Pooling Unit'!A:A)</f>
        <v>176</v>
      </c>
      <c r="E147" s="9" t="s">
        <v>302</v>
      </c>
      <c r="F147" s="9" t="s">
        <v>589</v>
      </c>
      <c r="G147" s="7" t="s">
        <v>590</v>
      </c>
      <c r="H147" s="7" t="s">
        <v>469</v>
      </c>
      <c r="I147" s="7">
        <v>20743</v>
      </c>
      <c r="J147" s="7" t="s">
        <v>43</v>
      </c>
      <c r="K147" s="54"/>
      <c r="L147" s="57"/>
      <c r="M147" s="57"/>
      <c r="N147" s="60"/>
      <c r="O147" s="1" t="s">
        <v>235</v>
      </c>
      <c r="P147" s="7" t="s">
        <v>176</v>
      </c>
      <c r="Q147" s="7" t="s">
        <v>347</v>
      </c>
      <c r="R147" s="7"/>
    </row>
    <row r="148" spans="1:18" x14ac:dyDescent="0.25">
      <c r="A148" s="1" t="s">
        <v>19</v>
      </c>
      <c r="B148" s="29" t="s">
        <v>303</v>
      </c>
      <c r="C148" s="1" t="s">
        <v>235</v>
      </c>
      <c r="D148" s="1">
        <f>_xlfn.XLOOKUP(C148,'[1]Pooling Unit'!C:C,'[1]Pooling Unit'!A:A)</f>
        <v>176</v>
      </c>
      <c r="E148" s="9" t="s">
        <v>673</v>
      </c>
      <c r="F148" s="9" t="s">
        <v>47</v>
      </c>
      <c r="G148" s="7" t="s">
        <v>47</v>
      </c>
      <c r="H148" s="7" t="s">
        <v>47</v>
      </c>
      <c r="I148" s="7" t="s">
        <v>47</v>
      </c>
      <c r="J148" s="7" t="s">
        <v>23</v>
      </c>
      <c r="K148" s="54"/>
      <c r="L148" s="57"/>
      <c r="M148" s="57"/>
      <c r="N148" s="60"/>
      <c r="O148" s="1" t="s">
        <v>235</v>
      </c>
      <c r="P148" s="7" t="s">
        <v>176</v>
      </c>
      <c r="Q148" s="7" t="s">
        <v>347</v>
      </c>
      <c r="R148" s="7"/>
    </row>
    <row r="149" spans="1:18" x14ac:dyDescent="0.25">
      <c r="A149" s="1" t="s">
        <v>19</v>
      </c>
      <c r="B149" s="29" t="s">
        <v>303</v>
      </c>
      <c r="C149" s="1" t="s">
        <v>235</v>
      </c>
      <c r="D149" s="1">
        <f>_xlfn.XLOOKUP(C149,'[1]Pooling Unit'!C:C,'[1]Pooling Unit'!A:A)</f>
        <v>176</v>
      </c>
      <c r="E149" s="9" t="s">
        <v>674</v>
      </c>
      <c r="F149" s="9" t="s">
        <v>47</v>
      </c>
      <c r="G149" s="7" t="s">
        <v>47</v>
      </c>
      <c r="H149" s="7" t="s">
        <v>47</v>
      </c>
      <c r="I149" s="7" t="s">
        <v>47</v>
      </c>
      <c r="J149" s="7" t="s">
        <v>23</v>
      </c>
      <c r="K149" s="54"/>
      <c r="L149" s="57"/>
      <c r="M149" s="57"/>
      <c r="N149" s="60"/>
      <c r="O149" s="1" t="s">
        <v>235</v>
      </c>
      <c r="P149" s="7" t="s">
        <v>176</v>
      </c>
      <c r="Q149" s="7" t="s">
        <v>347</v>
      </c>
      <c r="R149" s="7"/>
    </row>
    <row r="150" spans="1:18" x14ac:dyDescent="0.25">
      <c r="A150" s="1" t="s">
        <v>19</v>
      </c>
      <c r="B150" s="29" t="s">
        <v>303</v>
      </c>
      <c r="C150" s="1" t="s">
        <v>235</v>
      </c>
      <c r="D150" s="1">
        <f>_xlfn.XLOOKUP(C150,'[1]Pooling Unit'!C:C,'[1]Pooling Unit'!A:A)</f>
        <v>176</v>
      </c>
      <c r="E150" s="9" t="s">
        <v>615</v>
      </c>
      <c r="F150" s="9" t="s">
        <v>47</v>
      </c>
      <c r="G150" s="7" t="s">
        <v>47</v>
      </c>
      <c r="H150" s="7" t="s">
        <v>47</v>
      </c>
      <c r="I150" s="7" t="s">
        <v>47</v>
      </c>
      <c r="J150" s="7" t="s">
        <v>23</v>
      </c>
      <c r="K150" s="54"/>
      <c r="L150" s="57"/>
      <c r="M150" s="57"/>
      <c r="N150" s="60"/>
      <c r="O150" s="1" t="s">
        <v>235</v>
      </c>
      <c r="P150" s="7" t="s">
        <v>176</v>
      </c>
      <c r="Q150" s="7" t="s">
        <v>347</v>
      </c>
      <c r="R150" s="7"/>
    </row>
    <row r="151" spans="1:18" x14ac:dyDescent="0.25">
      <c r="A151" s="1" t="s">
        <v>19</v>
      </c>
      <c r="B151" s="29" t="s">
        <v>303</v>
      </c>
      <c r="C151" s="1" t="s">
        <v>235</v>
      </c>
      <c r="D151" s="1">
        <f>_xlfn.XLOOKUP(C151,'[1]Pooling Unit'!C:C,'[1]Pooling Unit'!A:A)</f>
        <v>176</v>
      </c>
      <c r="E151" s="9" t="s">
        <v>304</v>
      </c>
      <c r="F151" s="9" t="s">
        <v>618</v>
      </c>
      <c r="G151" s="7" t="s">
        <v>619</v>
      </c>
      <c r="H151" s="7" t="s">
        <v>469</v>
      </c>
      <c r="I151" s="7">
        <v>21043</v>
      </c>
      <c r="J151" s="7" t="s">
        <v>23</v>
      </c>
      <c r="K151" s="54"/>
      <c r="L151" s="57"/>
      <c r="M151" s="57"/>
      <c r="N151" s="60"/>
      <c r="O151" s="1" t="s">
        <v>235</v>
      </c>
      <c r="P151" s="7" t="s">
        <v>176</v>
      </c>
      <c r="Q151" s="7" t="s">
        <v>347</v>
      </c>
      <c r="R151" s="7"/>
    </row>
    <row r="152" spans="1:18" x14ac:dyDescent="0.25">
      <c r="A152" s="1" t="s">
        <v>19</v>
      </c>
      <c r="B152" s="29" t="s">
        <v>303</v>
      </c>
      <c r="C152" s="1" t="s">
        <v>235</v>
      </c>
      <c r="D152" s="1">
        <f>_xlfn.XLOOKUP(C152,'[1]Pooling Unit'!C:C,'[1]Pooling Unit'!A:A)</f>
        <v>176</v>
      </c>
      <c r="E152" s="9" t="s">
        <v>305</v>
      </c>
      <c r="F152" s="9" t="s">
        <v>616</v>
      </c>
      <c r="G152" s="7" t="s">
        <v>617</v>
      </c>
      <c r="H152" s="7" t="s">
        <v>469</v>
      </c>
      <c r="I152" s="7">
        <v>21045</v>
      </c>
      <c r="J152" s="7" t="s">
        <v>23</v>
      </c>
      <c r="K152" s="54"/>
      <c r="L152" s="57"/>
      <c r="M152" s="57"/>
      <c r="N152" s="60"/>
      <c r="O152" s="1" t="s">
        <v>235</v>
      </c>
      <c r="P152" s="7" t="s">
        <v>176</v>
      </c>
      <c r="Q152" s="7" t="s">
        <v>347</v>
      </c>
      <c r="R152" s="7"/>
    </row>
    <row r="153" spans="1:18" x14ac:dyDescent="0.25">
      <c r="A153" s="1" t="s">
        <v>19</v>
      </c>
      <c r="B153" s="29" t="s">
        <v>303</v>
      </c>
      <c r="C153" s="1" t="s">
        <v>235</v>
      </c>
      <c r="D153" s="1">
        <f>_xlfn.XLOOKUP(C153,'[1]Pooling Unit'!C:C,'[1]Pooling Unit'!A:A)</f>
        <v>176</v>
      </c>
      <c r="E153" s="9" t="s">
        <v>675</v>
      </c>
      <c r="F153" s="9" t="s">
        <v>47</v>
      </c>
      <c r="G153" s="7" t="s">
        <v>47</v>
      </c>
      <c r="H153" s="7" t="s">
        <v>47</v>
      </c>
      <c r="I153" s="7" t="s">
        <v>47</v>
      </c>
      <c r="J153" s="7" t="s">
        <v>23</v>
      </c>
      <c r="K153" s="54"/>
      <c r="L153" s="57"/>
      <c r="M153" s="57"/>
      <c r="N153" s="60"/>
      <c r="O153" s="1" t="s">
        <v>235</v>
      </c>
      <c r="P153" s="7" t="s">
        <v>176</v>
      </c>
      <c r="Q153" s="7" t="s">
        <v>347</v>
      </c>
      <c r="R153" s="7"/>
    </row>
    <row r="154" spans="1:18" x14ac:dyDescent="0.25">
      <c r="A154" s="1" t="s">
        <v>19</v>
      </c>
      <c r="B154" s="29" t="s">
        <v>303</v>
      </c>
      <c r="C154" s="1" t="s">
        <v>235</v>
      </c>
      <c r="D154" s="1">
        <f>_xlfn.XLOOKUP(C154,'[1]Pooling Unit'!C:C,'[1]Pooling Unit'!A:A)</f>
        <v>176</v>
      </c>
      <c r="E154" s="9" t="s">
        <v>306</v>
      </c>
      <c r="F154" s="9" t="s">
        <v>47</v>
      </c>
      <c r="G154" s="7" t="s">
        <v>47</v>
      </c>
      <c r="H154" s="7" t="s">
        <v>47</v>
      </c>
      <c r="I154" s="7" t="s">
        <v>47</v>
      </c>
      <c r="J154" s="7" t="s">
        <v>23</v>
      </c>
      <c r="K154" s="54"/>
      <c r="L154" s="57"/>
      <c r="M154" s="57"/>
      <c r="N154" s="60"/>
      <c r="O154" s="1" t="s">
        <v>235</v>
      </c>
      <c r="P154" s="7" t="s">
        <v>176</v>
      </c>
      <c r="Q154" s="7" t="s">
        <v>347</v>
      </c>
      <c r="R154" s="7"/>
    </row>
    <row r="155" spans="1:18" x14ac:dyDescent="0.25">
      <c r="A155" s="1" t="s">
        <v>19</v>
      </c>
      <c r="B155" s="29" t="s">
        <v>303</v>
      </c>
      <c r="C155" s="1" t="s">
        <v>235</v>
      </c>
      <c r="D155" s="1">
        <f>_xlfn.XLOOKUP(C155,'[1]Pooling Unit'!C:C,'[1]Pooling Unit'!A:A)</f>
        <v>176</v>
      </c>
      <c r="E155" s="9" t="s">
        <v>620</v>
      </c>
      <c r="F155" s="9" t="s">
        <v>47</v>
      </c>
      <c r="G155" s="7" t="s">
        <v>47</v>
      </c>
      <c r="H155" s="7" t="s">
        <v>47</v>
      </c>
      <c r="I155" s="7" t="s">
        <v>47</v>
      </c>
      <c r="J155" s="7" t="s">
        <v>23</v>
      </c>
      <c r="K155" s="54"/>
      <c r="L155" s="57"/>
      <c r="M155" s="57"/>
      <c r="N155" s="60"/>
      <c r="O155" s="1" t="s">
        <v>235</v>
      </c>
      <c r="P155" s="7" t="s">
        <v>176</v>
      </c>
      <c r="Q155" s="7" t="s">
        <v>347</v>
      </c>
      <c r="R155" s="7"/>
    </row>
    <row r="156" spans="1:18" x14ac:dyDescent="0.25">
      <c r="A156" s="1" t="s">
        <v>19</v>
      </c>
      <c r="B156" s="29" t="s">
        <v>303</v>
      </c>
      <c r="C156" s="1" t="s">
        <v>235</v>
      </c>
      <c r="D156" s="1">
        <f>_xlfn.XLOOKUP(C156,'[1]Pooling Unit'!C:C,'[1]Pooling Unit'!A:A)</f>
        <v>176</v>
      </c>
      <c r="E156" s="9" t="s">
        <v>307</v>
      </c>
      <c r="F156" s="9" t="s">
        <v>47</v>
      </c>
      <c r="G156" s="7" t="s">
        <v>47</v>
      </c>
      <c r="H156" s="7" t="s">
        <v>47</v>
      </c>
      <c r="I156" s="7" t="s">
        <v>47</v>
      </c>
      <c r="J156" s="7" t="s">
        <v>23</v>
      </c>
      <c r="K156" s="54"/>
      <c r="L156" s="57"/>
      <c r="M156" s="57"/>
      <c r="N156" s="60"/>
      <c r="O156" s="1" t="s">
        <v>235</v>
      </c>
      <c r="P156" s="7" t="s">
        <v>176</v>
      </c>
      <c r="Q156" s="7" t="s">
        <v>347</v>
      </c>
      <c r="R156" s="7"/>
    </row>
    <row r="157" spans="1:18" x14ac:dyDescent="0.25">
      <c r="A157" s="1" t="s">
        <v>19</v>
      </c>
      <c r="B157" s="29" t="s">
        <v>303</v>
      </c>
      <c r="C157" s="1" t="s">
        <v>235</v>
      </c>
      <c r="D157" s="1">
        <f>_xlfn.XLOOKUP(C157,'[1]Pooling Unit'!C:C,'[1]Pooling Unit'!A:A)</f>
        <v>176</v>
      </c>
      <c r="E157" s="9" t="s">
        <v>308</v>
      </c>
      <c r="F157" s="9" t="s">
        <v>47</v>
      </c>
      <c r="G157" s="7" t="s">
        <v>47</v>
      </c>
      <c r="H157" s="7" t="s">
        <v>47</v>
      </c>
      <c r="I157" s="7" t="s">
        <v>47</v>
      </c>
      <c r="J157" s="7" t="s">
        <v>23</v>
      </c>
      <c r="K157" s="54"/>
      <c r="L157" s="57"/>
      <c r="M157" s="57"/>
      <c r="N157" s="60"/>
      <c r="O157" s="1" t="s">
        <v>235</v>
      </c>
      <c r="P157" s="7" t="s">
        <v>176</v>
      </c>
      <c r="Q157" s="7" t="s">
        <v>347</v>
      </c>
      <c r="R157" s="7"/>
    </row>
    <row r="158" spans="1:18" x14ac:dyDescent="0.25">
      <c r="A158" s="1" t="s">
        <v>19</v>
      </c>
      <c r="B158" s="29" t="s">
        <v>303</v>
      </c>
      <c r="C158" s="1" t="s">
        <v>235</v>
      </c>
      <c r="D158" s="1">
        <f>_xlfn.XLOOKUP(C158,'[1]Pooling Unit'!C:C,'[1]Pooling Unit'!A:A)</f>
        <v>176</v>
      </c>
      <c r="E158" s="10" t="s">
        <v>672</v>
      </c>
      <c r="F158" s="9" t="s">
        <v>47</v>
      </c>
      <c r="G158" s="7" t="s">
        <v>47</v>
      </c>
      <c r="H158" s="7" t="s">
        <v>47</v>
      </c>
      <c r="I158" s="7" t="s">
        <v>47</v>
      </c>
      <c r="J158" s="7" t="s">
        <v>23</v>
      </c>
      <c r="K158" s="54"/>
      <c r="L158" s="57"/>
      <c r="M158" s="57"/>
      <c r="N158" s="60"/>
      <c r="O158" s="1" t="s">
        <v>235</v>
      </c>
      <c r="P158" s="7" t="s">
        <v>176</v>
      </c>
      <c r="Q158" s="7" t="s">
        <v>347</v>
      </c>
      <c r="R158" s="7"/>
    </row>
    <row r="159" spans="1:18" x14ac:dyDescent="0.25">
      <c r="A159" s="1" t="s">
        <v>19</v>
      </c>
      <c r="B159" s="29" t="s">
        <v>303</v>
      </c>
      <c r="C159" s="1" t="s">
        <v>235</v>
      </c>
      <c r="D159" s="1">
        <f>_xlfn.XLOOKUP(C159,'[1]Pooling Unit'!C:C,'[1]Pooling Unit'!A:A)</f>
        <v>176</v>
      </c>
      <c r="E159" s="9" t="s">
        <v>309</v>
      </c>
      <c r="F159" s="9" t="s">
        <v>552</v>
      </c>
      <c r="G159" s="7" t="s">
        <v>207</v>
      </c>
      <c r="H159" s="7" t="s">
        <v>42</v>
      </c>
      <c r="I159" s="7">
        <v>43950</v>
      </c>
      <c r="J159" s="7" t="s">
        <v>23</v>
      </c>
      <c r="K159" s="54"/>
      <c r="L159" s="57"/>
      <c r="M159" s="57"/>
      <c r="N159" s="60"/>
      <c r="O159" s="1" t="s">
        <v>235</v>
      </c>
      <c r="P159" s="7" t="s">
        <v>176</v>
      </c>
      <c r="Q159" s="7" t="s">
        <v>347</v>
      </c>
      <c r="R159" s="7"/>
    </row>
    <row r="160" spans="1:18" x14ac:dyDescent="0.25">
      <c r="A160" s="1" t="s">
        <v>19</v>
      </c>
      <c r="B160" s="29" t="s">
        <v>303</v>
      </c>
      <c r="C160" s="1" t="s">
        <v>235</v>
      </c>
      <c r="D160" s="1">
        <f>_xlfn.XLOOKUP(C160,'[1]Pooling Unit'!C:C,'[1]Pooling Unit'!A:A)</f>
        <v>176</v>
      </c>
      <c r="E160" s="9" t="s">
        <v>310</v>
      </c>
      <c r="F160" s="9" t="s">
        <v>621</v>
      </c>
      <c r="G160" s="7" t="s">
        <v>622</v>
      </c>
      <c r="H160" s="7" t="s">
        <v>42</v>
      </c>
      <c r="I160" s="7">
        <v>43759</v>
      </c>
      <c r="J160" s="7" t="s">
        <v>23</v>
      </c>
      <c r="K160" s="54"/>
      <c r="L160" s="57"/>
      <c r="M160" s="57"/>
      <c r="N160" s="60"/>
      <c r="O160" s="1" t="s">
        <v>235</v>
      </c>
      <c r="P160" s="7" t="s">
        <v>176</v>
      </c>
      <c r="Q160" s="7" t="s">
        <v>347</v>
      </c>
      <c r="R160" s="7"/>
    </row>
    <row r="161" spans="1:18" x14ac:dyDescent="0.25">
      <c r="A161" s="1" t="s">
        <v>19</v>
      </c>
      <c r="B161" s="29" t="s">
        <v>303</v>
      </c>
      <c r="C161" s="1" t="s">
        <v>235</v>
      </c>
      <c r="D161" s="1">
        <f>_xlfn.XLOOKUP(C161,'[1]Pooling Unit'!C:C,'[1]Pooling Unit'!A:A)</f>
        <v>176</v>
      </c>
      <c r="E161" s="9" t="s">
        <v>311</v>
      </c>
      <c r="F161" s="9" t="s">
        <v>561</v>
      </c>
      <c r="G161" s="7" t="s">
        <v>562</v>
      </c>
      <c r="H161" s="7" t="s">
        <v>421</v>
      </c>
      <c r="I161" s="7">
        <v>95826</v>
      </c>
      <c r="J161" s="7" t="s">
        <v>23</v>
      </c>
      <c r="K161" s="54"/>
      <c r="L161" s="57"/>
      <c r="M161" s="57"/>
      <c r="N161" s="60"/>
      <c r="O161" s="1" t="s">
        <v>235</v>
      </c>
      <c r="P161" s="7" t="s">
        <v>176</v>
      </c>
      <c r="Q161" s="7" t="s">
        <v>347</v>
      </c>
      <c r="R161" s="7"/>
    </row>
    <row r="162" spans="1:18" x14ac:dyDescent="0.25">
      <c r="A162" s="1" t="s">
        <v>19</v>
      </c>
      <c r="B162" s="29" t="s">
        <v>303</v>
      </c>
      <c r="C162" s="1" t="s">
        <v>235</v>
      </c>
      <c r="D162" s="1">
        <f>_xlfn.XLOOKUP(C162,'[1]Pooling Unit'!C:C,'[1]Pooling Unit'!A:A)</f>
        <v>176</v>
      </c>
      <c r="E162" s="9" t="s">
        <v>312</v>
      </c>
      <c r="F162" s="9" t="s">
        <v>623</v>
      </c>
      <c r="G162" s="7" t="s">
        <v>624</v>
      </c>
      <c r="H162" s="7" t="s">
        <v>421</v>
      </c>
      <c r="I162" s="7">
        <v>93705</v>
      </c>
      <c r="J162" s="7" t="s">
        <v>23</v>
      </c>
      <c r="K162" s="54"/>
      <c r="L162" s="57"/>
      <c r="M162" s="57"/>
      <c r="N162" s="60"/>
      <c r="O162" s="1" t="s">
        <v>235</v>
      </c>
      <c r="P162" s="7" t="s">
        <v>176</v>
      </c>
      <c r="Q162" s="7" t="s">
        <v>347</v>
      </c>
      <c r="R162" s="7"/>
    </row>
    <row r="163" spans="1:18" x14ac:dyDescent="0.25">
      <c r="A163" s="1" t="s">
        <v>19</v>
      </c>
      <c r="B163" s="29" t="s">
        <v>303</v>
      </c>
      <c r="C163" s="1" t="s">
        <v>235</v>
      </c>
      <c r="D163" s="1">
        <f>_xlfn.XLOOKUP(C163,'[1]Pooling Unit'!C:C,'[1]Pooling Unit'!A:A)</f>
        <v>176</v>
      </c>
      <c r="E163" s="9" t="s">
        <v>313</v>
      </c>
      <c r="F163" s="9" t="s">
        <v>625</v>
      </c>
      <c r="G163" s="7" t="s">
        <v>626</v>
      </c>
      <c r="H163" s="7" t="s">
        <v>391</v>
      </c>
      <c r="I163" s="7">
        <v>33781</v>
      </c>
      <c r="J163" s="7" t="s">
        <v>23</v>
      </c>
      <c r="K163" s="54"/>
      <c r="L163" s="57"/>
      <c r="M163" s="57"/>
      <c r="N163" s="60"/>
      <c r="O163" s="1" t="s">
        <v>235</v>
      </c>
      <c r="P163" s="7" t="s">
        <v>176</v>
      </c>
      <c r="Q163" s="7" t="s">
        <v>347</v>
      </c>
      <c r="R163" s="7"/>
    </row>
    <row r="164" spans="1:18" x14ac:dyDescent="0.25">
      <c r="A164" s="1" t="s">
        <v>19</v>
      </c>
      <c r="B164" s="29" t="s">
        <v>303</v>
      </c>
      <c r="C164" s="1" t="s">
        <v>235</v>
      </c>
      <c r="D164" s="1">
        <f>_xlfn.XLOOKUP(C164,'[1]Pooling Unit'!C:C,'[1]Pooling Unit'!A:A)</f>
        <v>176</v>
      </c>
      <c r="E164" s="9" t="s">
        <v>314</v>
      </c>
      <c r="F164" s="9" t="s">
        <v>627</v>
      </c>
      <c r="G164" s="7" t="s">
        <v>628</v>
      </c>
      <c r="H164" s="7" t="s">
        <v>391</v>
      </c>
      <c r="I164" s="7">
        <v>32218</v>
      </c>
      <c r="J164" s="7" t="s">
        <v>23</v>
      </c>
      <c r="K164" s="54"/>
      <c r="L164" s="57"/>
      <c r="M164" s="57"/>
      <c r="N164" s="60"/>
      <c r="O164" s="1" t="s">
        <v>235</v>
      </c>
      <c r="P164" s="7" t="s">
        <v>176</v>
      </c>
      <c r="Q164" s="7" t="s">
        <v>347</v>
      </c>
      <c r="R164" s="7"/>
    </row>
    <row r="165" spans="1:18" x14ac:dyDescent="0.25">
      <c r="A165" s="1" t="s">
        <v>19</v>
      </c>
      <c r="B165" s="29" t="s">
        <v>303</v>
      </c>
      <c r="C165" s="1" t="s">
        <v>235</v>
      </c>
      <c r="D165" s="1">
        <f>_xlfn.XLOOKUP(C165,'[1]Pooling Unit'!C:C,'[1]Pooling Unit'!A:A)</f>
        <v>176</v>
      </c>
      <c r="E165" s="9" t="s">
        <v>315</v>
      </c>
      <c r="F165" s="9" t="s">
        <v>629</v>
      </c>
      <c r="G165" s="7" t="s">
        <v>628</v>
      </c>
      <c r="H165" s="7" t="s">
        <v>391</v>
      </c>
      <c r="I165" s="7">
        <v>32208</v>
      </c>
      <c r="J165" s="7" t="s">
        <v>23</v>
      </c>
      <c r="K165" s="54"/>
      <c r="L165" s="57"/>
      <c r="M165" s="57"/>
      <c r="N165" s="60"/>
      <c r="O165" s="1" t="s">
        <v>235</v>
      </c>
      <c r="P165" s="7" t="s">
        <v>176</v>
      </c>
      <c r="Q165" s="7" t="s">
        <v>347</v>
      </c>
      <c r="R165" s="7"/>
    </row>
    <row r="166" spans="1:18" x14ac:dyDescent="0.25">
      <c r="A166" s="1" t="s">
        <v>19</v>
      </c>
      <c r="B166" s="29" t="s">
        <v>303</v>
      </c>
      <c r="C166" s="1" t="s">
        <v>235</v>
      </c>
      <c r="D166" s="1">
        <f>_xlfn.XLOOKUP(C166,'[1]Pooling Unit'!C:C,'[1]Pooling Unit'!A:A)</f>
        <v>176</v>
      </c>
      <c r="E166" s="9" t="s">
        <v>316</v>
      </c>
      <c r="F166" s="9" t="s">
        <v>630</v>
      </c>
      <c r="G166" s="7" t="s">
        <v>632</v>
      </c>
      <c r="H166" s="7" t="s">
        <v>42</v>
      </c>
      <c r="I166" s="7">
        <v>44691</v>
      </c>
      <c r="J166" s="7" t="s">
        <v>23</v>
      </c>
      <c r="K166" s="54"/>
      <c r="L166" s="57"/>
      <c r="M166" s="57"/>
      <c r="N166" s="60"/>
      <c r="O166" s="1" t="s">
        <v>235</v>
      </c>
      <c r="P166" s="7" t="s">
        <v>176</v>
      </c>
      <c r="Q166" s="7" t="s">
        <v>347</v>
      </c>
      <c r="R166" s="7"/>
    </row>
    <row r="167" spans="1:18" x14ac:dyDescent="0.25">
      <c r="A167" s="1" t="s">
        <v>19</v>
      </c>
      <c r="B167" s="29" t="s">
        <v>303</v>
      </c>
      <c r="C167" s="1" t="s">
        <v>235</v>
      </c>
      <c r="D167" s="1">
        <f>_xlfn.XLOOKUP(C167,'[1]Pooling Unit'!C:C,'[1]Pooling Unit'!A:A)</f>
        <v>176</v>
      </c>
      <c r="E167" s="9" t="s">
        <v>317</v>
      </c>
      <c r="F167" s="9" t="s">
        <v>631</v>
      </c>
      <c r="G167" s="7" t="s">
        <v>417</v>
      </c>
      <c r="H167" s="7" t="s">
        <v>42</v>
      </c>
      <c r="I167" s="7">
        <v>43203</v>
      </c>
      <c r="J167" s="7" t="s">
        <v>23</v>
      </c>
      <c r="K167" s="54"/>
      <c r="L167" s="57"/>
      <c r="M167" s="57"/>
      <c r="N167" s="60"/>
      <c r="O167" s="1" t="s">
        <v>235</v>
      </c>
      <c r="P167" s="7" t="s">
        <v>176</v>
      </c>
      <c r="Q167" s="7" t="s">
        <v>347</v>
      </c>
      <c r="R167" s="7"/>
    </row>
    <row r="168" spans="1:18" x14ac:dyDescent="0.25">
      <c r="A168" s="1" t="s">
        <v>19</v>
      </c>
      <c r="B168" s="29" t="s">
        <v>303</v>
      </c>
      <c r="C168" s="1" t="s">
        <v>235</v>
      </c>
      <c r="D168" s="1">
        <f>_xlfn.XLOOKUP(C168,'[1]Pooling Unit'!C:C,'[1]Pooling Unit'!A:A)</f>
        <v>176</v>
      </c>
      <c r="E168" s="9" t="s">
        <v>318</v>
      </c>
      <c r="F168" s="9" t="s">
        <v>633</v>
      </c>
      <c r="G168" s="7" t="s">
        <v>417</v>
      </c>
      <c r="H168" s="7" t="s">
        <v>42</v>
      </c>
      <c r="I168" s="7">
        <v>43205</v>
      </c>
      <c r="J168" s="7" t="s">
        <v>23</v>
      </c>
      <c r="K168" s="54"/>
      <c r="L168" s="57"/>
      <c r="M168" s="57"/>
      <c r="N168" s="60"/>
      <c r="O168" s="1" t="s">
        <v>235</v>
      </c>
      <c r="P168" s="7" t="s">
        <v>176</v>
      </c>
      <c r="Q168" s="7" t="s">
        <v>347</v>
      </c>
      <c r="R168" s="7"/>
    </row>
    <row r="169" spans="1:18" x14ac:dyDescent="0.25">
      <c r="A169" s="1" t="s">
        <v>19</v>
      </c>
      <c r="B169" s="29" t="s">
        <v>303</v>
      </c>
      <c r="C169" s="1" t="s">
        <v>235</v>
      </c>
      <c r="D169" s="1">
        <f>_xlfn.XLOOKUP(C169,'[1]Pooling Unit'!C:C,'[1]Pooling Unit'!A:A)</f>
        <v>176</v>
      </c>
      <c r="E169" s="9" t="s">
        <v>319</v>
      </c>
      <c r="F169" s="9" t="s">
        <v>634</v>
      </c>
      <c r="G169" s="7" t="s">
        <v>417</v>
      </c>
      <c r="H169" s="7" t="s">
        <v>42</v>
      </c>
      <c r="I169" s="7">
        <v>43204</v>
      </c>
      <c r="J169" s="7" t="s">
        <v>23</v>
      </c>
      <c r="K169" s="54"/>
      <c r="L169" s="57"/>
      <c r="M169" s="57"/>
      <c r="N169" s="60"/>
      <c r="O169" s="1" t="s">
        <v>235</v>
      </c>
      <c r="P169" s="7" t="s">
        <v>176</v>
      </c>
      <c r="Q169" s="7" t="s">
        <v>347</v>
      </c>
      <c r="R169" s="7"/>
    </row>
    <row r="170" spans="1:18" x14ac:dyDescent="0.25">
      <c r="A170" s="1" t="s">
        <v>19</v>
      </c>
      <c r="B170" s="29" t="s">
        <v>303</v>
      </c>
      <c r="C170" s="1" t="s">
        <v>235</v>
      </c>
      <c r="D170" s="1">
        <f>_xlfn.XLOOKUP(C170,'[1]Pooling Unit'!C:C,'[1]Pooling Unit'!A:A)</f>
        <v>176</v>
      </c>
      <c r="E170" s="9" t="s">
        <v>320</v>
      </c>
      <c r="F170" s="9" t="s">
        <v>635</v>
      </c>
      <c r="G170" s="7" t="s">
        <v>636</v>
      </c>
      <c r="H170" s="7" t="s">
        <v>637</v>
      </c>
      <c r="I170" s="7">
        <v>38654</v>
      </c>
      <c r="J170" s="7" t="s">
        <v>23</v>
      </c>
      <c r="K170" s="54"/>
      <c r="L170" s="57"/>
      <c r="M170" s="57"/>
      <c r="N170" s="60"/>
      <c r="O170" s="1" t="s">
        <v>235</v>
      </c>
      <c r="P170" s="7" t="s">
        <v>176</v>
      </c>
      <c r="Q170" s="7" t="s">
        <v>347</v>
      </c>
      <c r="R170" s="7"/>
    </row>
    <row r="171" spans="1:18" x14ac:dyDescent="0.25">
      <c r="A171" s="1" t="s">
        <v>19</v>
      </c>
      <c r="B171" s="29" t="s">
        <v>303</v>
      </c>
      <c r="C171" s="1" t="s">
        <v>235</v>
      </c>
      <c r="D171" s="1">
        <f>_xlfn.XLOOKUP(C171,'[1]Pooling Unit'!C:C,'[1]Pooling Unit'!A:A)</f>
        <v>176</v>
      </c>
      <c r="E171" s="9" t="s">
        <v>321</v>
      </c>
      <c r="F171" s="9" t="s">
        <v>638</v>
      </c>
      <c r="G171" s="7" t="s">
        <v>639</v>
      </c>
      <c r="H171" s="7" t="s">
        <v>42</v>
      </c>
      <c r="I171" s="7">
        <v>43909</v>
      </c>
      <c r="J171" s="7" t="s">
        <v>23</v>
      </c>
      <c r="K171" s="54"/>
      <c r="L171" s="57"/>
      <c r="M171" s="57"/>
      <c r="N171" s="60"/>
      <c r="O171" s="1" t="s">
        <v>235</v>
      </c>
      <c r="P171" s="7" t="s">
        <v>176</v>
      </c>
      <c r="Q171" s="7" t="s">
        <v>347</v>
      </c>
      <c r="R171" s="7"/>
    </row>
    <row r="172" spans="1:18" x14ac:dyDescent="0.25">
      <c r="A172" s="1" t="s">
        <v>19</v>
      </c>
      <c r="B172" s="29" t="s">
        <v>303</v>
      </c>
      <c r="C172" s="1" t="s">
        <v>235</v>
      </c>
      <c r="D172" s="1">
        <f>_xlfn.XLOOKUP(C172,'[1]Pooling Unit'!C:C,'[1]Pooling Unit'!A:A)</f>
        <v>176</v>
      </c>
      <c r="E172" s="9" t="s">
        <v>322</v>
      </c>
      <c r="F172" s="9" t="s">
        <v>640</v>
      </c>
      <c r="G172" s="7" t="s">
        <v>442</v>
      </c>
      <c r="H172" s="7" t="s">
        <v>42</v>
      </c>
      <c r="I172" s="7">
        <v>43935</v>
      </c>
      <c r="J172" s="7" t="s">
        <v>23</v>
      </c>
      <c r="K172" s="54"/>
      <c r="L172" s="57"/>
      <c r="M172" s="57"/>
      <c r="N172" s="60"/>
      <c r="O172" s="1" t="s">
        <v>235</v>
      </c>
      <c r="P172" s="7" t="s">
        <v>176</v>
      </c>
      <c r="Q172" s="7" t="s">
        <v>347</v>
      </c>
      <c r="R172" s="7"/>
    </row>
    <row r="173" spans="1:18" x14ac:dyDescent="0.25">
      <c r="A173" s="1" t="s">
        <v>19</v>
      </c>
      <c r="B173" s="29" t="s">
        <v>303</v>
      </c>
      <c r="C173" s="1" t="s">
        <v>235</v>
      </c>
      <c r="D173" s="1">
        <f>_xlfn.XLOOKUP(C173,'[1]Pooling Unit'!C:C,'[1]Pooling Unit'!A:A)</f>
        <v>176</v>
      </c>
      <c r="E173" s="9" t="s">
        <v>323</v>
      </c>
      <c r="F173" s="9" t="s">
        <v>47</v>
      </c>
      <c r="G173" s="7" t="s">
        <v>47</v>
      </c>
      <c r="H173" s="7" t="s">
        <v>47</v>
      </c>
      <c r="I173" s="7" t="s">
        <v>47</v>
      </c>
      <c r="J173" s="7" t="s">
        <v>23</v>
      </c>
      <c r="K173" s="54"/>
      <c r="L173" s="57"/>
      <c r="M173" s="57"/>
      <c r="N173" s="60"/>
      <c r="O173" s="1" t="s">
        <v>235</v>
      </c>
      <c r="P173" s="7" t="s">
        <v>176</v>
      </c>
      <c r="Q173" s="7" t="s">
        <v>347</v>
      </c>
      <c r="R173" s="7"/>
    </row>
    <row r="174" spans="1:18" x14ac:dyDescent="0.25">
      <c r="A174" s="1" t="s">
        <v>19</v>
      </c>
      <c r="B174" s="29" t="s">
        <v>303</v>
      </c>
      <c r="C174" s="1" t="s">
        <v>235</v>
      </c>
      <c r="D174" s="1">
        <f>_xlfn.XLOOKUP(C174,'[1]Pooling Unit'!C:C,'[1]Pooling Unit'!A:A)</f>
        <v>176</v>
      </c>
      <c r="E174" s="9" t="s">
        <v>324</v>
      </c>
      <c r="F174" s="9" t="s">
        <v>641</v>
      </c>
      <c r="G174" s="7" t="s">
        <v>417</v>
      </c>
      <c r="H174" s="7" t="s">
        <v>42</v>
      </c>
      <c r="I174" s="7">
        <v>43211</v>
      </c>
      <c r="J174" s="7" t="s">
        <v>23</v>
      </c>
      <c r="K174" s="54"/>
      <c r="L174" s="57"/>
      <c r="M174" s="57"/>
      <c r="N174" s="60"/>
      <c r="O174" s="1" t="s">
        <v>235</v>
      </c>
      <c r="P174" s="7" t="s">
        <v>176</v>
      </c>
      <c r="Q174" s="7" t="s">
        <v>347</v>
      </c>
      <c r="R174" s="7"/>
    </row>
    <row r="175" spans="1:18" x14ac:dyDescent="0.25">
      <c r="A175" s="1" t="s">
        <v>19</v>
      </c>
      <c r="B175" s="29" t="s">
        <v>303</v>
      </c>
      <c r="C175" s="1" t="s">
        <v>235</v>
      </c>
      <c r="D175" s="1">
        <f>_xlfn.XLOOKUP(C175,'[1]Pooling Unit'!C:C,'[1]Pooling Unit'!A:A)</f>
        <v>176</v>
      </c>
      <c r="E175" s="9" t="s">
        <v>325</v>
      </c>
      <c r="F175" s="9" t="s">
        <v>642</v>
      </c>
      <c r="G175" s="7" t="s">
        <v>417</v>
      </c>
      <c r="H175" s="7" t="s">
        <v>42</v>
      </c>
      <c r="I175" s="7">
        <v>43232</v>
      </c>
      <c r="J175" s="7" t="s">
        <v>23</v>
      </c>
      <c r="K175" s="54"/>
      <c r="L175" s="57"/>
      <c r="M175" s="57"/>
      <c r="N175" s="60"/>
      <c r="O175" s="1" t="s">
        <v>235</v>
      </c>
      <c r="P175" s="7" t="s">
        <v>176</v>
      </c>
      <c r="Q175" s="7" t="s">
        <v>347</v>
      </c>
      <c r="R175" s="7"/>
    </row>
    <row r="176" spans="1:18" x14ac:dyDescent="0.25">
      <c r="A176" s="1" t="s">
        <v>19</v>
      </c>
      <c r="B176" s="29" t="s">
        <v>303</v>
      </c>
      <c r="C176" s="1" t="s">
        <v>235</v>
      </c>
      <c r="D176" s="1">
        <f>_xlfn.XLOOKUP(C176,'[1]Pooling Unit'!C:C,'[1]Pooling Unit'!A:A)</f>
        <v>176</v>
      </c>
      <c r="E176" s="9" t="s">
        <v>326</v>
      </c>
      <c r="F176" s="9" t="s">
        <v>47</v>
      </c>
      <c r="G176" s="7" t="s">
        <v>47</v>
      </c>
      <c r="H176" s="7" t="s">
        <v>47</v>
      </c>
      <c r="I176" s="7" t="s">
        <v>47</v>
      </c>
      <c r="J176" s="7" t="s">
        <v>23</v>
      </c>
      <c r="K176" s="54"/>
      <c r="L176" s="57"/>
      <c r="M176" s="57"/>
      <c r="N176" s="60"/>
      <c r="O176" s="1" t="s">
        <v>235</v>
      </c>
      <c r="P176" s="7" t="s">
        <v>176</v>
      </c>
      <c r="Q176" s="7" t="s">
        <v>347</v>
      </c>
      <c r="R176" s="7"/>
    </row>
    <row r="177" spans="1:18" x14ac:dyDescent="0.25">
      <c r="A177" s="1" t="s">
        <v>19</v>
      </c>
      <c r="B177" s="29" t="s">
        <v>303</v>
      </c>
      <c r="C177" s="1" t="s">
        <v>235</v>
      </c>
      <c r="D177" s="1">
        <f>_xlfn.XLOOKUP(C177,'[1]Pooling Unit'!C:C,'[1]Pooling Unit'!A:A)</f>
        <v>176</v>
      </c>
      <c r="E177" s="9" t="s">
        <v>327</v>
      </c>
      <c r="F177" s="9" t="s">
        <v>47</v>
      </c>
      <c r="G177" s="7" t="s">
        <v>47</v>
      </c>
      <c r="H177" s="7" t="s">
        <v>47</v>
      </c>
      <c r="I177" s="7" t="s">
        <v>47</v>
      </c>
      <c r="J177" s="7" t="s">
        <v>23</v>
      </c>
      <c r="K177" s="54"/>
      <c r="L177" s="57"/>
      <c r="M177" s="57"/>
      <c r="N177" s="60"/>
      <c r="O177" s="1" t="s">
        <v>235</v>
      </c>
      <c r="P177" s="7" t="s">
        <v>176</v>
      </c>
      <c r="Q177" s="7" t="s">
        <v>347</v>
      </c>
      <c r="R177" s="7"/>
    </row>
    <row r="178" spans="1:18" x14ac:dyDescent="0.25">
      <c r="A178" s="1" t="s">
        <v>19</v>
      </c>
      <c r="B178" s="29" t="s">
        <v>303</v>
      </c>
      <c r="C178" s="1" t="s">
        <v>235</v>
      </c>
      <c r="D178" s="1">
        <f>_xlfn.XLOOKUP(C178,'[1]Pooling Unit'!C:C,'[1]Pooling Unit'!A:A)</f>
        <v>176</v>
      </c>
      <c r="E178" s="9" t="s">
        <v>328</v>
      </c>
      <c r="F178" s="9" t="s">
        <v>643</v>
      </c>
      <c r="G178" s="7" t="s">
        <v>348</v>
      </c>
      <c r="H178" s="7" t="s">
        <v>42</v>
      </c>
      <c r="I178" s="7">
        <v>43912</v>
      </c>
      <c r="J178" s="7" t="s">
        <v>23</v>
      </c>
      <c r="K178" s="54"/>
      <c r="L178" s="57"/>
      <c r="M178" s="57"/>
      <c r="N178" s="60"/>
      <c r="O178" s="1" t="s">
        <v>235</v>
      </c>
      <c r="P178" s="7" t="s">
        <v>176</v>
      </c>
      <c r="Q178" s="7" t="s">
        <v>347</v>
      </c>
      <c r="R178" s="7"/>
    </row>
    <row r="179" spans="1:18" x14ac:dyDescent="0.25">
      <c r="A179" s="1" t="s">
        <v>19</v>
      </c>
      <c r="B179" s="29" t="s">
        <v>303</v>
      </c>
      <c r="C179" s="1" t="s">
        <v>235</v>
      </c>
      <c r="D179" s="1">
        <f>_xlfn.XLOOKUP(C179,'[1]Pooling Unit'!C:C,'[1]Pooling Unit'!A:A)</f>
        <v>176</v>
      </c>
      <c r="E179" s="9" t="s">
        <v>329</v>
      </c>
      <c r="F179" s="9" t="s">
        <v>644</v>
      </c>
      <c r="G179" s="7" t="s">
        <v>417</v>
      </c>
      <c r="H179" s="7" t="s">
        <v>42</v>
      </c>
      <c r="I179" s="7">
        <v>43219</v>
      </c>
      <c r="J179" s="7" t="s">
        <v>23</v>
      </c>
      <c r="K179" s="54"/>
      <c r="L179" s="57"/>
      <c r="M179" s="57"/>
      <c r="N179" s="60"/>
      <c r="O179" s="1" t="s">
        <v>235</v>
      </c>
      <c r="P179" s="7" t="s">
        <v>176</v>
      </c>
      <c r="Q179" s="7" t="s">
        <v>347</v>
      </c>
      <c r="R179" s="7"/>
    </row>
    <row r="180" spans="1:18" x14ac:dyDescent="0.25">
      <c r="A180" s="1" t="s">
        <v>19</v>
      </c>
      <c r="B180" s="29" t="s">
        <v>303</v>
      </c>
      <c r="C180" s="1" t="s">
        <v>235</v>
      </c>
      <c r="D180" s="1">
        <f>_xlfn.XLOOKUP(C180,'[1]Pooling Unit'!C:C,'[1]Pooling Unit'!A:A)</f>
        <v>176</v>
      </c>
      <c r="E180" s="9" t="s">
        <v>330</v>
      </c>
      <c r="F180" s="9" t="s">
        <v>645</v>
      </c>
      <c r="G180" s="7" t="s">
        <v>348</v>
      </c>
      <c r="H180" s="7" t="s">
        <v>42</v>
      </c>
      <c r="I180" s="7">
        <v>43219</v>
      </c>
      <c r="J180" s="7" t="s">
        <v>23</v>
      </c>
      <c r="K180" s="54"/>
      <c r="L180" s="57"/>
      <c r="M180" s="57"/>
      <c r="N180" s="60"/>
      <c r="O180" s="1" t="s">
        <v>235</v>
      </c>
      <c r="P180" s="7" t="s">
        <v>176</v>
      </c>
      <c r="Q180" s="7" t="s">
        <v>347</v>
      </c>
      <c r="R180" s="7"/>
    </row>
    <row r="181" spans="1:18" x14ac:dyDescent="0.25">
      <c r="A181" s="1" t="s">
        <v>19</v>
      </c>
      <c r="B181" s="29" t="s">
        <v>303</v>
      </c>
      <c r="C181" s="1" t="s">
        <v>235</v>
      </c>
      <c r="D181" s="1">
        <f>_xlfn.XLOOKUP(C181,'[1]Pooling Unit'!C:C,'[1]Pooling Unit'!A:A)</f>
        <v>176</v>
      </c>
      <c r="E181" s="9" t="s">
        <v>331</v>
      </c>
      <c r="F181" s="9" t="s">
        <v>646</v>
      </c>
      <c r="G181" s="7" t="s">
        <v>647</v>
      </c>
      <c r="H181" s="7" t="s">
        <v>384</v>
      </c>
      <c r="I181" s="7">
        <v>25064</v>
      </c>
      <c r="J181" s="7" t="s">
        <v>23</v>
      </c>
      <c r="K181" s="55"/>
      <c r="L181" s="58"/>
      <c r="M181" s="58"/>
      <c r="N181" s="61"/>
      <c r="O181" s="1" t="s">
        <v>235</v>
      </c>
      <c r="P181" s="7" t="s">
        <v>176</v>
      </c>
      <c r="Q181" s="7" t="s">
        <v>347</v>
      </c>
      <c r="R181" s="7"/>
    </row>
    <row r="182" spans="1:18" x14ac:dyDescent="0.25">
      <c r="A182" s="1" t="s">
        <v>19</v>
      </c>
      <c r="B182" s="29" t="s">
        <v>653</v>
      </c>
      <c r="C182" s="1" t="s">
        <v>149</v>
      </c>
      <c r="D182" s="1">
        <f>_xlfn.XLOOKUP(C182,'[1]Pooling Unit'!C:C,'[1]Pooling Unit'!A:A)</f>
        <v>188</v>
      </c>
      <c r="E182" s="10" t="s">
        <v>666</v>
      </c>
      <c r="F182" s="9" t="s">
        <v>47</v>
      </c>
      <c r="G182" s="7" t="s">
        <v>47</v>
      </c>
      <c r="H182" s="7" t="s">
        <v>47</v>
      </c>
      <c r="I182" s="7" t="s">
        <v>47</v>
      </c>
      <c r="J182" s="7" t="s">
        <v>23</v>
      </c>
      <c r="K182" s="7">
        <f>_xlfn.XLOOKUP(D182,'[1]Pooling Unit'!A:A,'[1]Pooling Unit'!E:E)</f>
        <v>26.388999999999999</v>
      </c>
      <c r="L182" s="6">
        <v>0.5</v>
      </c>
      <c r="M182" s="6">
        <f t="shared" ref="M182:M213" si="19">L182*K182</f>
        <v>13.1945</v>
      </c>
      <c r="N182" s="8">
        <f t="shared" ref="N182:N213" si="20">M182/428.716</f>
        <v>3.0776784631317701E-2</v>
      </c>
      <c r="O182" s="7" t="str">
        <f t="shared" ref="O182:O200" si="21">C182</f>
        <v>05-00670.000</v>
      </c>
      <c r="P182" s="7" t="s">
        <v>176</v>
      </c>
      <c r="Q182" s="7" t="s">
        <v>347</v>
      </c>
      <c r="R182" s="7"/>
    </row>
    <row r="183" spans="1:18" x14ac:dyDescent="0.25">
      <c r="A183" s="1" t="s">
        <v>19</v>
      </c>
      <c r="B183" s="29" t="s">
        <v>150</v>
      </c>
      <c r="C183" s="1" t="s">
        <v>149</v>
      </c>
      <c r="D183" s="1">
        <f>_xlfn.XLOOKUP(C183,'[1]Pooling Unit'!C:C,'[1]Pooling Unit'!A:A)</f>
        <v>188</v>
      </c>
      <c r="E183" s="10" t="s">
        <v>667</v>
      </c>
      <c r="F183" s="9" t="s">
        <v>47</v>
      </c>
      <c r="G183" s="7" t="s">
        <v>47</v>
      </c>
      <c r="H183" s="7" t="s">
        <v>47</v>
      </c>
      <c r="I183" s="7" t="s">
        <v>47</v>
      </c>
      <c r="J183" s="7" t="s">
        <v>23</v>
      </c>
      <c r="K183" s="7">
        <f>_xlfn.XLOOKUP(D183,'[1]Pooling Unit'!A:A,'[1]Pooling Unit'!E:E)</f>
        <v>26.388999999999999</v>
      </c>
      <c r="L183" s="6">
        <v>2.7777759999999999E-2</v>
      </c>
      <c r="M183" s="6">
        <f t="shared" si="19"/>
        <v>0.73302730863999999</v>
      </c>
      <c r="N183" s="8">
        <f t="shared" si="20"/>
        <v>1.7098202741208631E-3</v>
      </c>
      <c r="O183" s="7" t="str">
        <f t="shared" si="21"/>
        <v>05-00670.000</v>
      </c>
      <c r="P183" s="7" t="s">
        <v>176</v>
      </c>
      <c r="Q183" s="7" t="s">
        <v>347</v>
      </c>
      <c r="R183" s="7"/>
    </row>
    <row r="184" spans="1:18" x14ac:dyDescent="0.25">
      <c r="A184" s="1" t="s">
        <v>19</v>
      </c>
      <c r="B184" s="29" t="s">
        <v>151</v>
      </c>
      <c r="C184" s="1" t="s">
        <v>149</v>
      </c>
      <c r="D184" s="1">
        <f>_xlfn.XLOOKUP(C184,'[1]Pooling Unit'!C:C,'[1]Pooling Unit'!A:A)</f>
        <v>188</v>
      </c>
      <c r="E184" s="9" t="s">
        <v>152</v>
      </c>
      <c r="F184" s="9" t="s">
        <v>458</v>
      </c>
      <c r="G184" s="7" t="s">
        <v>459</v>
      </c>
      <c r="H184" s="7" t="s">
        <v>42</v>
      </c>
      <c r="I184" s="7">
        <v>44707</v>
      </c>
      <c r="J184" s="7" t="s">
        <v>43</v>
      </c>
      <c r="K184" s="7">
        <f>_xlfn.XLOOKUP(D184,'[1]Pooling Unit'!A:A,'[1]Pooling Unit'!E:E)</f>
        <v>26.388999999999999</v>
      </c>
      <c r="L184" s="6">
        <f>1/180</f>
        <v>5.5555555555555558E-3</v>
      </c>
      <c r="M184" s="6">
        <f t="shared" si="19"/>
        <v>0.14660555555555554</v>
      </c>
      <c r="N184" s="8">
        <f t="shared" si="20"/>
        <v>3.4196427368130775E-4</v>
      </c>
      <c r="O184" s="7" t="str">
        <f t="shared" si="21"/>
        <v>05-00670.000</v>
      </c>
      <c r="P184" s="7" t="s">
        <v>176</v>
      </c>
      <c r="Q184" s="7" t="s">
        <v>347</v>
      </c>
      <c r="R184" s="7"/>
    </row>
    <row r="185" spans="1:18" x14ac:dyDescent="0.25">
      <c r="A185" s="1" t="s">
        <v>19</v>
      </c>
      <c r="B185" s="29" t="s">
        <v>151</v>
      </c>
      <c r="C185" s="1" t="s">
        <v>149</v>
      </c>
      <c r="D185" s="1">
        <f>_xlfn.XLOOKUP(C185,'[1]Pooling Unit'!C:C,'[1]Pooling Unit'!A:A)</f>
        <v>188</v>
      </c>
      <c r="E185" s="9" t="s">
        <v>153</v>
      </c>
      <c r="F185" s="9" t="s">
        <v>460</v>
      </c>
      <c r="G185" s="7" t="s">
        <v>461</v>
      </c>
      <c r="H185" s="7" t="s">
        <v>427</v>
      </c>
      <c r="I185" s="7">
        <v>20111</v>
      </c>
      <c r="J185" s="7" t="s">
        <v>43</v>
      </c>
      <c r="K185" s="7">
        <f>_xlfn.XLOOKUP(D185,'[1]Pooling Unit'!A:A,'[1]Pooling Unit'!E:E)</f>
        <v>26.388999999999999</v>
      </c>
      <c r="L185" s="6">
        <f>1/180</f>
        <v>5.5555555555555558E-3</v>
      </c>
      <c r="M185" s="6">
        <f t="shared" si="19"/>
        <v>0.14660555555555554</v>
      </c>
      <c r="N185" s="8">
        <f t="shared" si="20"/>
        <v>3.4196427368130775E-4</v>
      </c>
      <c r="O185" s="7" t="str">
        <f t="shared" si="21"/>
        <v>05-00670.000</v>
      </c>
      <c r="P185" s="7" t="s">
        <v>176</v>
      </c>
      <c r="Q185" s="7" t="s">
        <v>347</v>
      </c>
      <c r="R185" s="7"/>
    </row>
    <row r="186" spans="1:18" x14ac:dyDescent="0.25">
      <c r="A186" s="1" t="s">
        <v>19</v>
      </c>
      <c r="B186" s="29" t="s">
        <v>151</v>
      </c>
      <c r="C186" s="1" t="s">
        <v>149</v>
      </c>
      <c r="D186" s="1">
        <f>_xlfn.XLOOKUP(C186,'[1]Pooling Unit'!C:C,'[1]Pooling Unit'!A:A)</f>
        <v>188</v>
      </c>
      <c r="E186" s="9" t="s">
        <v>154</v>
      </c>
      <c r="F186" s="9" t="s">
        <v>489</v>
      </c>
      <c r="G186" s="7" t="s">
        <v>490</v>
      </c>
      <c r="H186" s="7" t="s">
        <v>403</v>
      </c>
      <c r="I186" s="7">
        <v>15136</v>
      </c>
      <c r="J186" s="7" t="s">
        <v>43</v>
      </c>
      <c r="K186" s="7">
        <f>_xlfn.XLOOKUP(D186,'[1]Pooling Unit'!A:A,'[1]Pooling Unit'!E:E)</f>
        <v>26.388999999999999</v>
      </c>
      <c r="L186" s="6">
        <f>1/180</f>
        <v>5.5555555555555558E-3</v>
      </c>
      <c r="M186" s="6">
        <f t="shared" si="19"/>
        <v>0.14660555555555554</v>
      </c>
      <c r="N186" s="8">
        <f t="shared" si="20"/>
        <v>3.4196427368130775E-4</v>
      </c>
      <c r="O186" s="7" t="str">
        <f t="shared" si="21"/>
        <v>05-00670.000</v>
      </c>
      <c r="P186" s="7" t="s">
        <v>176</v>
      </c>
      <c r="Q186" s="7" t="s">
        <v>347</v>
      </c>
      <c r="R186" s="7"/>
    </row>
    <row r="187" spans="1:18" x14ac:dyDescent="0.25">
      <c r="A187" s="1" t="s">
        <v>19</v>
      </c>
      <c r="B187" s="29" t="s">
        <v>155</v>
      </c>
      <c r="C187" s="1" t="s">
        <v>149</v>
      </c>
      <c r="D187" s="1">
        <f>_xlfn.XLOOKUP(C187,'[1]Pooling Unit'!C:C,'[1]Pooling Unit'!A:A)</f>
        <v>188</v>
      </c>
      <c r="E187" s="9" t="s">
        <v>66</v>
      </c>
      <c r="F187" s="9" t="s">
        <v>358</v>
      </c>
      <c r="G187" s="7" t="s">
        <v>359</v>
      </c>
      <c r="H187" s="7" t="s">
        <v>42</v>
      </c>
      <c r="I187" s="7">
        <v>43905</v>
      </c>
      <c r="J187" s="7" t="s">
        <v>43</v>
      </c>
      <c r="K187" s="7">
        <f>_xlfn.XLOOKUP(D187,'[1]Pooling Unit'!A:A,'[1]Pooling Unit'!E:E)</f>
        <v>26.388999999999999</v>
      </c>
      <c r="L187" s="6">
        <f>1/648</f>
        <v>1.5432098765432098E-3</v>
      </c>
      <c r="M187" s="6">
        <f t="shared" si="19"/>
        <v>4.0723765432098762E-2</v>
      </c>
      <c r="N187" s="8">
        <f t="shared" si="20"/>
        <v>9.4990076022585495E-5</v>
      </c>
      <c r="O187" s="7" t="str">
        <f t="shared" si="21"/>
        <v>05-00670.000</v>
      </c>
      <c r="P187" s="7" t="s">
        <v>176</v>
      </c>
      <c r="Q187" s="7" t="s">
        <v>347</v>
      </c>
      <c r="R187" s="7"/>
    </row>
    <row r="188" spans="1:18" x14ac:dyDescent="0.25">
      <c r="A188" s="1" t="s">
        <v>19</v>
      </c>
      <c r="B188" s="29" t="s">
        <v>155</v>
      </c>
      <c r="C188" s="1" t="s">
        <v>149</v>
      </c>
      <c r="D188" s="1">
        <f>_xlfn.XLOOKUP(C188,'[1]Pooling Unit'!C:C,'[1]Pooling Unit'!A:A)</f>
        <v>188</v>
      </c>
      <c r="E188" s="9" t="s">
        <v>67</v>
      </c>
      <c r="F188" s="9" t="s">
        <v>360</v>
      </c>
      <c r="G188" s="7" t="s">
        <v>176</v>
      </c>
      <c r="H188" s="7" t="s">
        <v>42</v>
      </c>
      <c r="I188" s="7">
        <v>43977</v>
      </c>
      <c r="J188" s="7" t="s">
        <v>43</v>
      </c>
      <c r="K188" s="7">
        <f>_xlfn.XLOOKUP(D188,'[1]Pooling Unit'!A:A,'[1]Pooling Unit'!E:E)</f>
        <v>26.388999999999999</v>
      </c>
      <c r="L188" s="6">
        <f>1/648</f>
        <v>1.5432098765432098E-3</v>
      </c>
      <c r="M188" s="6">
        <f t="shared" si="19"/>
        <v>4.0723765432098762E-2</v>
      </c>
      <c r="N188" s="8">
        <f t="shared" si="20"/>
        <v>9.4990076022585495E-5</v>
      </c>
      <c r="O188" s="7" t="str">
        <f t="shared" si="21"/>
        <v>05-00670.000</v>
      </c>
      <c r="P188" s="7" t="s">
        <v>176</v>
      </c>
      <c r="Q188" s="7" t="s">
        <v>347</v>
      </c>
      <c r="R188" s="7"/>
    </row>
    <row r="189" spans="1:18" x14ac:dyDescent="0.25">
      <c r="A189" s="1" t="s">
        <v>19</v>
      </c>
      <c r="B189" s="29" t="s">
        <v>155</v>
      </c>
      <c r="C189" s="1" t="s">
        <v>149</v>
      </c>
      <c r="D189" s="1">
        <f>_xlfn.XLOOKUP(C189,'[1]Pooling Unit'!C:C,'[1]Pooling Unit'!A:A)</f>
        <v>188</v>
      </c>
      <c r="E189" s="9" t="s">
        <v>599</v>
      </c>
      <c r="F189" s="9" t="s">
        <v>381</v>
      </c>
      <c r="G189" s="7" t="s">
        <v>348</v>
      </c>
      <c r="H189" s="7" t="s">
        <v>42</v>
      </c>
      <c r="I189" s="7">
        <v>43912</v>
      </c>
      <c r="J189" s="7" t="s">
        <v>23</v>
      </c>
      <c r="K189" s="7">
        <f>_xlfn.XLOOKUP(D189,'[1]Pooling Unit'!A:A,'[1]Pooling Unit'!E:E)</f>
        <v>26.388999999999999</v>
      </c>
      <c r="L189" s="6">
        <f>1/648</f>
        <v>1.5432098765432098E-3</v>
      </c>
      <c r="M189" s="6">
        <f t="shared" si="19"/>
        <v>4.0723765432098762E-2</v>
      </c>
      <c r="N189" s="8">
        <f t="shared" si="20"/>
        <v>9.4990076022585495E-5</v>
      </c>
      <c r="O189" s="7" t="str">
        <f t="shared" si="21"/>
        <v>05-00670.000</v>
      </c>
      <c r="P189" s="7" t="s">
        <v>176</v>
      </c>
      <c r="Q189" s="7" t="s">
        <v>347</v>
      </c>
      <c r="R189" s="7"/>
    </row>
    <row r="190" spans="1:18" x14ac:dyDescent="0.25">
      <c r="A190" s="1" t="s">
        <v>19</v>
      </c>
      <c r="B190" s="29" t="s">
        <v>155</v>
      </c>
      <c r="C190" s="1" t="s">
        <v>149</v>
      </c>
      <c r="D190" s="1">
        <f>_xlfn.XLOOKUP(C190,'[1]Pooling Unit'!C:C,'[1]Pooling Unit'!A:A)</f>
        <v>188</v>
      </c>
      <c r="E190" s="9" t="s">
        <v>69</v>
      </c>
      <c r="F190" s="9" t="s">
        <v>382</v>
      </c>
      <c r="G190" s="7" t="s">
        <v>383</v>
      </c>
      <c r="H190" s="7" t="s">
        <v>384</v>
      </c>
      <c r="I190" s="7">
        <v>26003</v>
      </c>
      <c r="J190" s="7" t="s">
        <v>43</v>
      </c>
      <c r="K190" s="7">
        <f>_xlfn.XLOOKUP(D190,'[1]Pooling Unit'!A:A,'[1]Pooling Unit'!E:E)</f>
        <v>26.388999999999999</v>
      </c>
      <c r="L190" s="6">
        <f>1/648</f>
        <v>1.5432098765432098E-3</v>
      </c>
      <c r="M190" s="6">
        <f t="shared" si="19"/>
        <v>4.0723765432098762E-2</v>
      </c>
      <c r="N190" s="8">
        <f t="shared" si="20"/>
        <v>9.4990076022585495E-5</v>
      </c>
      <c r="O190" s="7" t="str">
        <f t="shared" si="21"/>
        <v>05-00670.000</v>
      </c>
      <c r="P190" s="7" t="s">
        <v>176</v>
      </c>
      <c r="Q190" s="7" t="s">
        <v>347</v>
      </c>
      <c r="R190" s="7"/>
    </row>
    <row r="191" spans="1:18" x14ac:dyDescent="0.25">
      <c r="A191" s="1" t="s">
        <v>19</v>
      </c>
      <c r="B191" s="29" t="s">
        <v>155</v>
      </c>
      <c r="C191" s="1" t="s">
        <v>149</v>
      </c>
      <c r="D191" s="1">
        <f>_xlfn.XLOOKUP(C191,'[1]Pooling Unit'!C:C,'[1]Pooling Unit'!A:A)</f>
        <v>188</v>
      </c>
      <c r="E191" s="9" t="s">
        <v>113</v>
      </c>
      <c r="F191" s="9" t="s">
        <v>454</v>
      </c>
      <c r="G191" s="7" t="s">
        <v>376</v>
      </c>
      <c r="H191" s="7" t="s">
        <v>42</v>
      </c>
      <c r="I191" s="7">
        <v>43130</v>
      </c>
      <c r="J191" s="7" t="s">
        <v>23</v>
      </c>
      <c r="K191" s="7">
        <f>_xlfn.XLOOKUP(D191,'[1]Pooling Unit'!A:A,'[1]Pooling Unit'!E:E)</f>
        <v>26.388999999999999</v>
      </c>
      <c r="L191" s="6">
        <f t="shared" ref="L191:L196" si="22">1/60</f>
        <v>1.6666666666666666E-2</v>
      </c>
      <c r="M191" s="6">
        <f t="shared" si="19"/>
        <v>0.43981666666666663</v>
      </c>
      <c r="N191" s="8">
        <f t="shared" si="20"/>
        <v>1.0258928210439232E-3</v>
      </c>
      <c r="O191" s="7" t="str">
        <f t="shared" si="21"/>
        <v>05-00670.000</v>
      </c>
      <c r="P191" s="7" t="s">
        <v>176</v>
      </c>
      <c r="Q191" s="7" t="s">
        <v>347</v>
      </c>
      <c r="R191" s="7"/>
    </row>
    <row r="192" spans="1:18" x14ac:dyDescent="0.25">
      <c r="A192" s="1" t="s">
        <v>19</v>
      </c>
      <c r="B192" s="29" t="s">
        <v>156</v>
      </c>
      <c r="C192" s="1" t="s">
        <v>149</v>
      </c>
      <c r="D192" s="1">
        <f>_xlfn.XLOOKUP(C192,'[1]Pooling Unit'!C:C,'[1]Pooling Unit'!A:A)</f>
        <v>188</v>
      </c>
      <c r="E192" s="9" t="s">
        <v>114</v>
      </c>
      <c r="F192" s="9" t="s">
        <v>591</v>
      </c>
      <c r="G192" s="7" t="s">
        <v>176</v>
      </c>
      <c r="H192" s="7" t="s">
        <v>42</v>
      </c>
      <c r="I192" s="7">
        <v>43977</v>
      </c>
      <c r="J192" s="7" t="s">
        <v>23</v>
      </c>
      <c r="K192" s="7">
        <f>_xlfn.XLOOKUP(D192,'[1]Pooling Unit'!A:A,'[1]Pooling Unit'!E:E)</f>
        <v>26.388999999999999</v>
      </c>
      <c r="L192" s="6">
        <f t="shared" si="22"/>
        <v>1.6666666666666666E-2</v>
      </c>
      <c r="M192" s="6">
        <f t="shared" si="19"/>
        <v>0.43981666666666663</v>
      </c>
      <c r="N192" s="8">
        <f t="shared" si="20"/>
        <v>1.0258928210439232E-3</v>
      </c>
      <c r="O192" s="7" t="str">
        <f t="shared" si="21"/>
        <v>05-00670.000</v>
      </c>
      <c r="P192" s="7" t="s">
        <v>176</v>
      </c>
      <c r="Q192" s="7" t="s">
        <v>347</v>
      </c>
      <c r="R192" s="7"/>
    </row>
    <row r="193" spans="1:18" x14ac:dyDescent="0.25">
      <c r="A193" s="1" t="s">
        <v>19</v>
      </c>
      <c r="B193" s="29" t="s">
        <v>156</v>
      </c>
      <c r="C193" s="1" t="s">
        <v>149</v>
      </c>
      <c r="D193" s="1">
        <f>_xlfn.XLOOKUP(C193,'[1]Pooling Unit'!C:C,'[1]Pooling Unit'!A:A)</f>
        <v>188</v>
      </c>
      <c r="E193" s="9" t="s">
        <v>112</v>
      </c>
      <c r="F193" s="9" t="s">
        <v>448</v>
      </c>
      <c r="G193" s="7" t="s">
        <v>442</v>
      </c>
      <c r="H193" s="7" t="s">
        <v>42</v>
      </c>
      <c r="I193" s="7">
        <v>43935</v>
      </c>
      <c r="J193" s="7" t="s">
        <v>23</v>
      </c>
      <c r="K193" s="7">
        <f>_xlfn.XLOOKUP(D193,'[1]Pooling Unit'!A:A,'[1]Pooling Unit'!E:E)</f>
        <v>26.388999999999999</v>
      </c>
      <c r="L193" s="6">
        <f t="shared" si="22"/>
        <v>1.6666666666666666E-2</v>
      </c>
      <c r="M193" s="6">
        <f t="shared" si="19"/>
        <v>0.43981666666666663</v>
      </c>
      <c r="N193" s="8">
        <f t="shared" si="20"/>
        <v>1.0258928210439232E-3</v>
      </c>
      <c r="O193" s="7" t="str">
        <f t="shared" si="21"/>
        <v>05-00670.000</v>
      </c>
      <c r="P193" s="7" t="s">
        <v>176</v>
      </c>
      <c r="Q193" s="7" t="s">
        <v>347</v>
      </c>
      <c r="R193" s="7"/>
    </row>
    <row r="194" spans="1:18" x14ac:dyDescent="0.25">
      <c r="A194" s="1" t="s">
        <v>19</v>
      </c>
      <c r="B194" s="29" t="s">
        <v>156</v>
      </c>
      <c r="C194" s="1" t="s">
        <v>149</v>
      </c>
      <c r="D194" s="1">
        <f>_xlfn.XLOOKUP(C194,'[1]Pooling Unit'!C:C,'[1]Pooling Unit'!A:A)</f>
        <v>188</v>
      </c>
      <c r="E194" s="9" t="s">
        <v>111</v>
      </c>
      <c r="F194" s="9" t="s">
        <v>446</v>
      </c>
      <c r="G194" s="7" t="s">
        <v>447</v>
      </c>
      <c r="H194" s="7" t="s">
        <v>42</v>
      </c>
      <c r="I194" s="7">
        <v>44626</v>
      </c>
      <c r="J194" s="7" t="s">
        <v>23</v>
      </c>
      <c r="K194" s="7">
        <f>_xlfn.XLOOKUP(D194,'[1]Pooling Unit'!A:A,'[1]Pooling Unit'!E:E)</f>
        <v>26.388999999999999</v>
      </c>
      <c r="L194" s="6">
        <f t="shared" si="22"/>
        <v>1.6666666666666666E-2</v>
      </c>
      <c r="M194" s="6">
        <f t="shared" si="19"/>
        <v>0.43981666666666663</v>
      </c>
      <c r="N194" s="8">
        <f t="shared" si="20"/>
        <v>1.0258928210439232E-3</v>
      </c>
      <c r="O194" s="7" t="str">
        <f t="shared" si="21"/>
        <v>05-00670.000</v>
      </c>
      <c r="P194" s="7" t="s">
        <v>176</v>
      </c>
      <c r="Q194" s="7" t="s">
        <v>347</v>
      </c>
      <c r="R194" s="7"/>
    </row>
    <row r="195" spans="1:18" x14ac:dyDescent="0.25">
      <c r="A195" s="1" t="s">
        <v>19</v>
      </c>
      <c r="B195" s="29" t="s">
        <v>156</v>
      </c>
      <c r="C195" s="1" t="s">
        <v>149</v>
      </c>
      <c r="D195" s="1">
        <f>_xlfn.XLOOKUP(C195,'[1]Pooling Unit'!C:C,'[1]Pooling Unit'!A:A)</f>
        <v>188</v>
      </c>
      <c r="E195" s="9" t="s">
        <v>110</v>
      </c>
      <c r="F195" s="9" t="s">
        <v>445</v>
      </c>
      <c r="G195" s="7" t="s">
        <v>172</v>
      </c>
      <c r="H195" s="7" t="s">
        <v>42</v>
      </c>
      <c r="I195" s="7">
        <v>43123</v>
      </c>
      <c r="J195" s="7" t="s">
        <v>23</v>
      </c>
      <c r="K195" s="7">
        <f>_xlfn.XLOOKUP(D195,'[1]Pooling Unit'!A:A,'[1]Pooling Unit'!E:E)</f>
        <v>26.388999999999999</v>
      </c>
      <c r="L195" s="6">
        <f t="shared" si="22"/>
        <v>1.6666666666666666E-2</v>
      </c>
      <c r="M195" s="6">
        <f t="shared" si="19"/>
        <v>0.43981666666666663</v>
      </c>
      <c r="N195" s="8">
        <f t="shared" si="20"/>
        <v>1.0258928210439232E-3</v>
      </c>
      <c r="O195" s="7" t="str">
        <f t="shared" si="21"/>
        <v>05-00670.000</v>
      </c>
      <c r="P195" s="7" t="s">
        <v>176</v>
      </c>
      <c r="Q195" s="7" t="s">
        <v>347</v>
      </c>
      <c r="R195" s="7"/>
    </row>
    <row r="196" spans="1:18" x14ac:dyDescent="0.25">
      <c r="A196" s="1" t="s">
        <v>19</v>
      </c>
      <c r="B196" s="29" t="s">
        <v>157</v>
      </c>
      <c r="C196" s="1" t="s">
        <v>149</v>
      </c>
      <c r="D196" s="1">
        <f>_xlfn.XLOOKUP(C196,'[1]Pooling Unit'!C:C,'[1]Pooling Unit'!A:A)</f>
        <v>188</v>
      </c>
      <c r="E196" s="9" t="s">
        <v>158</v>
      </c>
      <c r="F196" s="9" t="s">
        <v>600</v>
      </c>
      <c r="G196" s="7" t="s">
        <v>176</v>
      </c>
      <c r="H196" s="7" t="s">
        <v>42</v>
      </c>
      <c r="I196" s="7">
        <v>43977</v>
      </c>
      <c r="J196" s="7" t="s">
        <v>23</v>
      </c>
      <c r="K196" s="7">
        <f>_xlfn.XLOOKUP(D196,'[1]Pooling Unit'!A:A,'[1]Pooling Unit'!E:E)</f>
        <v>26.388999999999999</v>
      </c>
      <c r="L196" s="6">
        <f t="shared" si="22"/>
        <v>1.6666666666666666E-2</v>
      </c>
      <c r="M196" s="6">
        <f t="shared" si="19"/>
        <v>0.43981666666666663</v>
      </c>
      <c r="N196" s="8">
        <f t="shared" si="20"/>
        <v>1.0258928210439232E-3</v>
      </c>
      <c r="O196" s="7" t="str">
        <f t="shared" si="21"/>
        <v>05-00670.000</v>
      </c>
      <c r="P196" s="7" t="s">
        <v>176</v>
      </c>
      <c r="Q196" s="7" t="s">
        <v>347</v>
      </c>
      <c r="R196" s="7"/>
    </row>
    <row r="197" spans="1:18" x14ac:dyDescent="0.25">
      <c r="A197" s="1" t="s">
        <v>19</v>
      </c>
      <c r="B197" s="29" t="s">
        <v>159</v>
      </c>
      <c r="C197" s="1" t="s">
        <v>149</v>
      </c>
      <c r="D197" s="1">
        <f>_xlfn.XLOOKUP(C197,'[1]Pooling Unit'!C:C,'[1]Pooling Unit'!A:A)</f>
        <v>188</v>
      </c>
      <c r="E197" s="9" t="s">
        <v>160</v>
      </c>
      <c r="F197" s="9" t="s">
        <v>388</v>
      </c>
      <c r="G197" s="7" t="s">
        <v>383</v>
      </c>
      <c r="H197" s="7" t="s">
        <v>384</v>
      </c>
      <c r="I197" s="7">
        <v>26003</v>
      </c>
      <c r="J197" s="7" t="s">
        <v>43</v>
      </c>
      <c r="K197" s="7">
        <f>_xlfn.XLOOKUP(D197,'[1]Pooling Unit'!A:A,'[1]Pooling Unit'!E:E)</f>
        <v>26.388999999999999</v>
      </c>
      <c r="L197" s="6">
        <v>0.5</v>
      </c>
      <c r="M197" s="6">
        <f t="shared" si="19"/>
        <v>13.1945</v>
      </c>
      <c r="N197" s="8">
        <f t="shared" si="20"/>
        <v>3.0776784631317701E-2</v>
      </c>
      <c r="O197" s="7" t="str">
        <f t="shared" si="21"/>
        <v>05-00670.000</v>
      </c>
      <c r="P197" s="7" t="s">
        <v>176</v>
      </c>
      <c r="Q197" s="7" t="s">
        <v>347</v>
      </c>
      <c r="R197" s="7"/>
    </row>
    <row r="198" spans="1:18" x14ac:dyDescent="0.25">
      <c r="A198" s="1" t="s">
        <v>19</v>
      </c>
      <c r="B198" s="29" t="s">
        <v>159</v>
      </c>
      <c r="C198" s="1" t="s">
        <v>149</v>
      </c>
      <c r="D198" s="1">
        <f>_xlfn.XLOOKUP(C198,'[1]Pooling Unit'!C:C,'[1]Pooling Unit'!A:A)</f>
        <v>188</v>
      </c>
      <c r="E198" s="9" t="s">
        <v>161</v>
      </c>
      <c r="F198" s="9" t="s">
        <v>360</v>
      </c>
      <c r="G198" s="7" t="s">
        <v>176</v>
      </c>
      <c r="H198" s="7" t="s">
        <v>42</v>
      </c>
      <c r="I198" s="7">
        <v>43977</v>
      </c>
      <c r="J198" s="7" t="s">
        <v>43</v>
      </c>
      <c r="K198" s="7">
        <f>_xlfn.XLOOKUP(D198,'[1]Pooling Unit'!A:A,'[1]Pooling Unit'!E:E)</f>
        <v>26.388999999999999</v>
      </c>
      <c r="L198" s="6">
        <v>0.5</v>
      </c>
      <c r="M198" s="6">
        <f t="shared" si="19"/>
        <v>13.1945</v>
      </c>
      <c r="N198" s="8">
        <f t="shared" si="20"/>
        <v>3.0776784631317701E-2</v>
      </c>
      <c r="O198" s="7" t="str">
        <f t="shared" si="21"/>
        <v>05-00670.000</v>
      </c>
      <c r="P198" s="7" t="s">
        <v>176</v>
      </c>
      <c r="Q198" s="7" t="s">
        <v>347</v>
      </c>
      <c r="R198" s="7"/>
    </row>
    <row r="199" spans="1:18" x14ac:dyDescent="0.25">
      <c r="A199" s="1" t="s">
        <v>19</v>
      </c>
      <c r="B199" s="29" t="s">
        <v>159</v>
      </c>
      <c r="C199" s="1" t="s">
        <v>149</v>
      </c>
      <c r="D199" s="1">
        <f>_xlfn.XLOOKUP(C199,'[1]Pooling Unit'!C:C,'[1]Pooling Unit'!A:A)</f>
        <v>188</v>
      </c>
      <c r="E199" s="9" t="s">
        <v>162</v>
      </c>
      <c r="F199" s="9" t="s">
        <v>470</v>
      </c>
      <c r="G199" s="7" t="s">
        <v>357</v>
      </c>
      <c r="H199" s="7" t="s">
        <v>42</v>
      </c>
      <c r="I199" s="7">
        <v>44704</v>
      </c>
      <c r="J199" s="7" t="s">
        <v>43</v>
      </c>
      <c r="K199" s="7">
        <f>_xlfn.XLOOKUP(D199,'[1]Pooling Unit'!A:A,'[1]Pooling Unit'!E:E)</f>
        <v>26.388999999999999</v>
      </c>
      <c r="L199" s="6">
        <v>0.5</v>
      </c>
      <c r="M199" s="6">
        <f t="shared" si="19"/>
        <v>13.1945</v>
      </c>
      <c r="N199" s="8">
        <f t="shared" si="20"/>
        <v>3.0776784631317701E-2</v>
      </c>
      <c r="O199" s="7" t="str">
        <f t="shared" si="21"/>
        <v>05-00670.000</v>
      </c>
      <c r="P199" s="7" t="s">
        <v>176</v>
      </c>
      <c r="Q199" s="7" t="s">
        <v>347</v>
      </c>
      <c r="R199" s="7"/>
    </row>
    <row r="200" spans="1:18" x14ac:dyDescent="0.25">
      <c r="A200" s="1" t="s">
        <v>19</v>
      </c>
      <c r="B200" s="29" t="s">
        <v>159</v>
      </c>
      <c r="C200" s="1" t="s">
        <v>149</v>
      </c>
      <c r="D200" s="1">
        <f>_xlfn.XLOOKUP(C200,'[1]Pooling Unit'!C:C,'[1]Pooling Unit'!A:A)</f>
        <v>188</v>
      </c>
      <c r="E200" s="9" t="s">
        <v>163</v>
      </c>
      <c r="F200" s="9" t="s">
        <v>491</v>
      </c>
      <c r="G200" s="7" t="s">
        <v>471</v>
      </c>
      <c r="H200" s="7" t="s">
        <v>400</v>
      </c>
      <c r="I200" s="7">
        <v>75236</v>
      </c>
      <c r="J200" s="7" t="s">
        <v>43</v>
      </c>
      <c r="K200" s="7">
        <f>_xlfn.XLOOKUP(D200,'[1]Pooling Unit'!A:A,'[1]Pooling Unit'!E:E)</f>
        <v>26.388999999999999</v>
      </c>
      <c r="L200" s="6">
        <v>0.5</v>
      </c>
      <c r="M200" s="6">
        <f t="shared" si="19"/>
        <v>13.1945</v>
      </c>
      <c r="N200" s="8">
        <f t="shared" si="20"/>
        <v>3.0776784631317701E-2</v>
      </c>
      <c r="O200" s="7" t="str">
        <f t="shared" si="21"/>
        <v>05-00670.000</v>
      </c>
      <c r="P200" s="7" t="s">
        <v>176</v>
      </c>
      <c r="Q200" s="7" t="s">
        <v>347</v>
      </c>
      <c r="R200" s="7"/>
    </row>
    <row r="201" spans="1:18" x14ac:dyDescent="0.25">
      <c r="A201" s="1" t="s">
        <v>19</v>
      </c>
      <c r="B201" s="29" t="s">
        <v>159</v>
      </c>
      <c r="C201" s="1" t="s">
        <v>149</v>
      </c>
      <c r="D201" s="1">
        <f>_xlfn.XLOOKUP(C201,'[1]Pooling Unit'!C:C,'[1]Pooling Unit'!A:A)</f>
        <v>188</v>
      </c>
      <c r="E201" s="9" t="s">
        <v>144</v>
      </c>
      <c r="F201" s="9" t="s">
        <v>477</v>
      </c>
      <c r="G201" s="7" t="s">
        <v>478</v>
      </c>
      <c r="H201" s="7" t="s">
        <v>469</v>
      </c>
      <c r="I201" s="7">
        <v>20770</v>
      </c>
      <c r="J201" s="7" t="s">
        <v>43</v>
      </c>
      <c r="K201" s="7">
        <f>_xlfn.XLOOKUP(D201,'[1]Pooling Unit'!A:A,'[1]Pooling Unit'!E:E)</f>
        <v>26.388999999999999</v>
      </c>
      <c r="L201" s="6">
        <v>0.5</v>
      </c>
      <c r="M201" s="6">
        <f t="shared" si="19"/>
        <v>13.1945</v>
      </c>
      <c r="N201" s="8">
        <f t="shared" si="20"/>
        <v>3.0776784631317701E-2</v>
      </c>
      <c r="O201" s="7" t="str">
        <f>C201</f>
        <v>05-00670.000</v>
      </c>
      <c r="P201" s="7" t="s">
        <v>176</v>
      </c>
      <c r="Q201" s="7" t="s">
        <v>347</v>
      </c>
      <c r="R201" s="7"/>
    </row>
    <row r="202" spans="1:18" x14ac:dyDescent="0.25">
      <c r="A202" s="1" t="s">
        <v>19</v>
      </c>
      <c r="B202" s="29" t="s">
        <v>159</v>
      </c>
      <c r="C202" s="1" t="s">
        <v>149</v>
      </c>
      <c r="D202" s="1">
        <f>_xlfn.XLOOKUP(C202,'[1]Pooling Unit'!C:C,'[1]Pooling Unit'!A:A)</f>
        <v>188</v>
      </c>
      <c r="E202" s="9" t="s">
        <v>145</v>
      </c>
      <c r="F202" s="9" t="s">
        <v>479</v>
      </c>
      <c r="G202" s="7" t="s">
        <v>353</v>
      </c>
      <c r="H202" s="7" t="s">
        <v>42</v>
      </c>
      <c r="I202" s="7">
        <v>44601</v>
      </c>
      <c r="J202" s="7" t="s">
        <v>43</v>
      </c>
      <c r="K202" s="7">
        <f>_xlfn.XLOOKUP(D202,'[1]Pooling Unit'!A:A,'[1]Pooling Unit'!E:E)</f>
        <v>26.388999999999999</v>
      </c>
      <c r="L202" s="6">
        <v>0.5</v>
      </c>
      <c r="M202" s="6">
        <f t="shared" si="19"/>
        <v>13.1945</v>
      </c>
      <c r="N202" s="8">
        <f t="shared" si="20"/>
        <v>3.0776784631317701E-2</v>
      </c>
      <c r="O202" s="7" t="str">
        <f>C202</f>
        <v>05-00670.000</v>
      </c>
      <c r="P202" s="7" t="s">
        <v>176</v>
      </c>
      <c r="Q202" s="7" t="s">
        <v>347</v>
      </c>
      <c r="R202" s="7"/>
    </row>
    <row r="203" spans="1:18" x14ac:dyDescent="0.25">
      <c r="A203" s="1" t="s">
        <v>19</v>
      </c>
      <c r="B203" s="29" t="s">
        <v>159</v>
      </c>
      <c r="C203" s="1" t="s">
        <v>149</v>
      </c>
      <c r="D203" s="1">
        <f>_xlfn.XLOOKUP(C203,'[1]Pooling Unit'!C:C,'[1]Pooling Unit'!A:A)</f>
        <v>188</v>
      </c>
      <c r="E203" s="9" t="s">
        <v>123</v>
      </c>
      <c r="F203" s="9" t="s">
        <v>456</v>
      </c>
      <c r="G203" s="7" t="s">
        <v>353</v>
      </c>
      <c r="H203" s="7" t="s">
        <v>42</v>
      </c>
      <c r="I203" s="7">
        <v>44601</v>
      </c>
      <c r="J203" s="7" t="s">
        <v>43</v>
      </c>
      <c r="K203" s="7">
        <f>_xlfn.XLOOKUP(D203,'[1]Pooling Unit'!A:A,'[1]Pooling Unit'!E:E)</f>
        <v>26.388999999999999</v>
      </c>
      <c r="L203" s="6">
        <v>0.5</v>
      </c>
      <c r="M203" s="6">
        <f t="shared" si="19"/>
        <v>13.1945</v>
      </c>
      <c r="N203" s="8">
        <f t="shared" si="20"/>
        <v>3.0776784631317701E-2</v>
      </c>
      <c r="O203" s="7" t="str">
        <f>C203</f>
        <v>05-00670.000</v>
      </c>
      <c r="P203" s="7" t="s">
        <v>176</v>
      </c>
      <c r="Q203" s="7" t="s">
        <v>347</v>
      </c>
      <c r="R203" s="7"/>
    </row>
    <row r="204" spans="1:18" x14ac:dyDescent="0.25">
      <c r="A204" s="1" t="s">
        <v>19</v>
      </c>
      <c r="B204" s="29" t="s">
        <v>159</v>
      </c>
      <c r="C204" s="1" t="s">
        <v>149</v>
      </c>
      <c r="D204" s="1">
        <f>_xlfn.XLOOKUP(C204,'[1]Pooling Unit'!C:C,'[1]Pooling Unit'!A:A)</f>
        <v>188</v>
      </c>
      <c r="E204" s="9" t="s">
        <v>148</v>
      </c>
      <c r="F204" s="9" t="s">
        <v>488</v>
      </c>
      <c r="G204" s="7" t="s">
        <v>353</v>
      </c>
      <c r="H204" s="7" t="s">
        <v>42</v>
      </c>
      <c r="I204" s="7">
        <v>44601</v>
      </c>
      <c r="J204" s="7" t="s">
        <v>43</v>
      </c>
      <c r="K204" s="7">
        <f>_xlfn.XLOOKUP(D204,'[1]Pooling Unit'!A:A,'[1]Pooling Unit'!E:E)</f>
        <v>26.388999999999999</v>
      </c>
      <c r="L204" s="6">
        <v>0.5</v>
      </c>
      <c r="M204" s="6">
        <f t="shared" si="19"/>
        <v>13.1945</v>
      </c>
      <c r="N204" s="8">
        <f t="shared" si="20"/>
        <v>3.0776784631317701E-2</v>
      </c>
      <c r="O204" s="7" t="str">
        <f>C204</f>
        <v>05-00670.000</v>
      </c>
      <c r="P204" s="7" t="s">
        <v>176</v>
      </c>
      <c r="Q204" s="7" t="s">
        <v>347</v>
      </c>
      <c r="R204" s="7"/>
    </row>
    <row r="205" spans="1:18" x14ac:dyDescent="0.25">
      <c r="A205" s="1" t="s">
        <v>19</v>
      </c>
      <c r="B205" s="29" t="s">
        <v>650</v>
      </c>
      <c r="C205" s="1" t="s">
        <v>60</v>
      </c>
      <c r="D205" s="1">
        <f>_xlfn.XLOOKUP(C205,'[1]Pooling Unit'!C:C,'[1]Pooling Unit'!A:A)</f>
        <v>191</v>
      </c>
      <c r="E205" s="9" t="s">
        <v>61</v>
      </c>
      <c r="F205" s="10" t="s">
        <v>361</v>
      </c>
      <c r="G205" s="7" t="s">
        <v>348</v>
      </c>
      <c r="H205" s="7" t="s">
        <v>42</v>
      </c>
      <c r="I205" s="7">
        <v>43912</v>
      </c>
      <c r="J205" s="7" t="s">
        <v>23</v>
      </c>
      <c r="K205" s="7">
        <f>_xlfn.XLOOKUP(D205,'[1]Pooling Unit'!A:A,'[1]Pooling Unit'!E:E)</f>
        <v>1.018</v>
      </c>
      <c r="L205" s="6">
        <f>1/18</f>
        <v>5.5555555555555552E-2</v>
      </c>
      <c r="M205" s="6">
        <f t="shared" si="19"/>
        <v>5.6555555555555553E-2</v>
      </c>
      <c r="N205" s="8">
        <f t="shared" si="20"/>
        <v>1.3191846246829033E-4</v>
      </c>
      <c r="O205" s="7" t="str">
        <f t="shared" ref="O205:O226" si="23">C205</f>
        <v>05-00379.000</v>
      </c>
      <c r="P205" s="7" t="s">
        <v>176</v>
      </c>
      <c r="Q205" s="7" t="s">
        <v>347</v>
      </c>
      <c r="R205" s="7"/>
    </row>
    <row r="206" spans="1:18" x14ac:dyDescent="0.25">
      <c r="A206" s="1" t="s">
        <v>19</v>
      </c>
      <c r="B206" s="29" t="s">
        <v>650</v>
      </c>
      <c r="C206" s="1" t="s">
        <v>60</v>
      </c>
      <c r="D206" s="1">
        <f>_xlfn.XLOOKUP(C206,'[1]Pooling Unit'!C:C,'[1]Pooling Unit'!A:A)</f>
        <v>191</v>
      </c>
      <c r="E206" s="9" t="s">
        <v>349</v>
      </c>
      <c r="F206" s="9" t="s">
        <v>600</v>
      </c>
      <c r="G206" s="7" t="s">
        <v>176</v>
      </c>
      <c r="H206" s="7" t="s">
        <v>42</v>
      </c>
      <c r="I206" s="7">
        <v>43977</v>
      </c>
      <c r="J206" s="7" t="s">
        <v>23</v>
      </c>
      <c r="K206" s="7">
        <f>_xlfn.XLOOKUP(D206,'[1]Pooling Unit'!A:A,'[1]Pooling Unit'!E:E)</f>
        <v>1.018</v>
      </c>
      <c r="L206" s="6">
        <f>1/81</f>
        <v>1.2345679012345678E-2</v>
      </c>
      <c r="M206" s="6">
        <f t="shared" si="19"/>
        <v>1.2567901234567901E-2</v>
      </c>
      <c r="N206" s="8">
        <f t="shared" si="20"/>
        <v>2.9315213881842294E-5</v>
      </c>
      <c r="O206" s="7" t="str">
        <f t="shared" si="23"/>
        <v>05-00379.000</v>
      </c>
      <c r="P206" s="7" t="s">
        <v>176</v>
      </c>
      <c r="Q206" s="7" t="s">
        <v>347</v>
      </c>
      <c r="R206" s="7"/>
    </row>
    <row r="207" spans="1:18" x14ac:dyDescent="0.25">
      <c r="A207" s="1" t="s">
        <v>19</v>
      </c>
      <c r="B207" s="29" t="s">
        <v>650</v>
      </c>
      <c r="C207" s="1" t="s">
        <v>60</v>
      </c>
      <c r="D207" s="1">
        <f>_xlfn.XLOOKUP(C207,'[1]Pooling Unit'!C:C,'[1]Pooling Unit'!A:A)</f>
        <v>191</v>
      </c>
      <c r="E207" s="9" t="s">
        <v>62</v>
      </c>
      <c r="F207" s="9" t="s">
        <v>350</v>
      </c>
      <c r="G207" s="7" t="s">
        <v>351</v>
      </c>
      <c r="H207" s="7" t="s">
        <v>42</v>
      </c>
      <c r="I207" s="7">
        <v>43977</v>
      </c>
      <c r="J207" s="7" t="s">
        <v>23</v>
      </c>
      <c r="K207" s="7">
        <f>_xlfn.XLOOKUP(D207,'[1]Pooling Unit'!A:A,'[1]Pooling Unit'!E:E)</f>
        <v>1.018</v>
      </c>
      <c r="L207" s="6">
        <f>1/81</f>
        <v>1.2345679012345678E-2</v>
      </c>
      <c r="M207" s="6">
        <f t="shared" si="19"/>
        <v>1.2567901234567901E-2</v>
      </c>
      <c r="N207" s="8">
        <f t="shared" si="20"/>
        <v>2.9315213881842294E-5</v>
      </c>
      <c r="O207" s="7" t="str">
        <f t="shared" si="23"/>
        <v>05-00379.000</v>
      </c>
      <c r="P207" s="7" t="s">
        <v>176</v>
      </c>
      <c r="Q207" s="7" t="s">
        <v>347</v>
      </c>
      <c r="R207" s="7"/>
    </row>
    <row r="208" spans="1:18" x14ac:dyDescent="0.25">
      <c r="A208" s="1" t="s">
        <v>19</v>
      </c>
      <c r="B208" s="29" t="s">
        <v>650</v>
      </c>
      <c r="C208" s="1" t="s">
        <v>60</v>
      </c>
      <c r="D208" s="1">
        <f>_xlfn.XLOOKUP(C208,'[1]Pooling Unit'!C:C,'[1]Pooling Unit'!A:A)</f>
        <v>191</v>
      </c>
      <c r="E208" s="9" t="s">
        <v>63</v>
      </c>
      <c r="F208" s="9" t="s">
        <v>352</v>
      </c>
      <c r="G208" s="7" t="s">
        <v>353</v>
      </c>
      <c r="H208" s="7" t="s">
        <v>42</v>
      </c>
      <c r="I208" s="7">
        <v>44601</v>
      </c>
      <c r="J208" s="7" t="s">
        <v>23</v>
      </c>
      <c r="K208" s="7">
        <f>_xlfn.XLOOKUP(D208,'[1]Pooling Unit'!A:A,'[1]Pooling Unit'!E:E)</f>
        <v>1.018</v>
      </c>
      <c r="L208" s="6">
        <f>1/243</f>
        <v>4.11522633744856E-3</v>
      </c>
      <c r="M208" s="6">
        <f t="shared" si="19"/>
        <v>4.1893004115226345E-3</v>
      </c>
      <c r="N208" s="8">
        <f t="shared" si="20"/>
        <v>9.7717379606141002E-6</v>
      </c>
      <c r="O208" s="7" t="str">
        <f t="shared" si="23"/>
        <v>05-00379.000</v>
      </c>
      <c r="P208" s="7" t="s">
        <v>176</v>
      </c>
      <c r="Q208" s="7" t="s">
        <v>347</v>
      </c>
      <c r="R208" s="7"/>
    </row>
    <row r="209" spans="1:18" x14ac:dyDescent="0.25">
      <c r="A209" s="1" t="s">
        <v>19</v>
      </c>
      <c r="B209" s="29" t="s">
        <v>650</v>
      </c>
      <c r="C209" s="1" t="s">
        <v>60</v>
      </c>
      <c r="D209" s="1">
        <f>_xlfn.XLOOKUP(C209,'[1]Pooling Unit'!C:C,'[1]Pooling Unit'!A:A)</f>
        <v>191</v>
      </c>
      <c r="E209" s="9" t="s">
        <v>64</v>
      </c>
      <c r="F209" s="9" t="s">
        <v>356</v>
      </c>
      <c r="G209" s="7" t="s">
        <v>357</v>
      </c>
      <c r="H209" s="7" t="s">
        <v>42</v>
      </c>
      <c r="I209" s="7">
        <v>44704</v>
      </c>
      <c r="J209" s="7" t="s">
        <v>23</v>
      </c>
      <c r="K209" s="7">
        <f>_xlfn.XLOOKUP(D209,'[1]Pooling Unit'!A:A,'[1]Pooling Unit'!E:E)</f>
        <v>1.018</v>
      </c>
      <c r="L209" s="6">
        <f>1/243</f>
        <v>4.11522633744856E-3</v>
      </c>
      <c r="M209" s="6">
        <f t="shared" si="19"/>
        <v>4.1893004115226345E-3</v>
      </c>
      <c r="N209" s="8">
        <f t="shared" si="20"/>
        <v>9.7717379606141002E-6</v>
      </c>
      <c r="O209" s="7" t="str">
        <f t="shared" si="23"/>
        <v>05-00379.000</v>
      </c>
      <c r="P209" s="7" t="s">
        <v>176</v>
      </c>
      <c r="Q209" s="7" t="s">
        <v>347</v>
      </c>
      <c r="R209" s="7"/>
    </row>
    <row r="210" spans="1:18" x14ac:dyDescent="0.25">
      <c r="A210" s="1" t="s">
        <v>19</v>
      </c>
      <c r="B210" s="29" t="s">
        <v>650</v>
      </c>
      <c r="C210" s="1" t="s">
        <v>60</v>
      </c>
      <c r="D210" s="1">
        <f>_xlfn.XLOOKUP(C210,'[1]Pooling Unit'!C:C,'[1]Pooling Unit'!A:A)</f>
        <v>191</v>
      </c>
      <c r="E210" s="9" t="s">
        <v>65</v>
      </c>
      <c r="F210" s="9" t="s">
        <v>355</v>
      </c>
      <c r="G210" s="7" t="s">
        <v>354</v>
      </c>
      <c r="H210" s="7" t="s">
        <v>42</v>
      </c>
      <c r="I210" s="7">
        <v>44306</v>
      </c>
      <c r="J210" s="7" t="s">
        <v>23</v>
      </c>
      <c r="K210" s="7">
        <f>_xlfn.XLOOKUP(D210,'[1]Pooling Unit'!A:A,'[1]Pooling Unit'!E:E)</f>
        <v>1.018</v>
      </c>
      <c r="L210" s="6">
        <f>1/243</f>
        <v>4.11522633744856E-3</v>
      </c>
      <c r="M210" s="6">
        <f t="shared" si="19"/>
        <v>4.1893004115226345E-3</v>
      </c>
      <c r="N210" s="8">
        <f t="shared" si="20"/>
        <v>9.7717379606141002E-6</v>
      </c>
      <c r="O210" s="7" t="str">
        <f t="shared" si="23"/>
        <v>05-00379.000</v>
      </c>
      <c r="P210" s="7" t="s">
        <v>176</v>
      </c>
      <c r="Q210" s="7" t="s">
        <v>347</v>
      </c>
      <c r="R210" s="7"/>
    </row>
    <row r="211" spans="1:18" x14ac:dyDescent="0.25">
      <c r="A211" s="1" t="s">
        <v>19</v>
      </c>
      <c r="B211" s="29" t="s">
        <v>650</v>
      </c>
      <c r="C211" s="1" t="s">
        <v>60</v>
      </c>
      <c r="D211" s="1">
        <f>_xlfn.XLOOKUP(C211,'[1]Pooling Unit'!C:C,'[1]Pooling Unit'!A:A)</f>
        <v>191</v>
      </c>
      <c r="E211" s="9" t="s">
        <v>66</v>
      </c>
      <c r="F211" s="9" t="s">
        <v>358</v>
      </c>
      <c r="G211" s="7" t="s">
        <v>359</v>
      </c>
      <c r="H211" s="7" t="s">
        <v>42</v>
      </c>
      <c r="I211" s="7">
        <v>43905</v>
      </c>
      <c r="J211" s="7" t="s">
        <v>23</v>
      </c>
      <c r="K211" s="7">
        <f>_xlfn.XLOOKUP(D211,'[1]Pooling Unit'!A:A,'[1]Pooling Unit'!E:E)</f>
        <v>1.018</v>
      </c>
      <c r="L211" s="6">
        <f>1/324</f>
        <v>3.0864197530864196E-3</v>
      </c>
      <c r="M211" s="6">
        <f t="shared" si="19"/>
        <v>3.1419753086419752E-3</v>
      </c>
      <c r="N211" s="8">
        <f t="shared" si="20"/>
        <v>7.3288034704605734E-6</v>
      </c>
      <c r="O211" s="7" t="str">
        <f t="shared" si="23"/>
        <v>05-00379.000</v>
      </c>
      <c r="P211" s="7" t="s">
        <v>176</v>
      </c>
      <c r="Q211" s="7" t="s">
        <v>347</v>
      </c>
      <c r="R211" s="7"/>
    </row>
    <row r="212" spans="1:18" x14ac:dyDescent="0.25">
      <c r="A212" s="1" t="s">
        <v>19</v>
      </c>
      <c r="B212" s="29" t="s">
        <v>650</v>
      </c>
      <c r="C212" s="1" t="s">
        <v>60</v>
      </c>
      <c r="D212" s="1">
        <f>_xlfn.XLOOKUP(C212,'[1]Pooling Unit'!C:C,'[1]Pooling Unit'!A:A)</f>
        <v>191</v>
      </c>
      <c r="E212" s="9" t="s">
        <v>67</v>
      </c>
      <c r="F212" s="9" t="s">
        <v>360</v>
      </c>
      <c r="G212" s="7" t="s">
        <v>176</v>
      </c>
      <c r="H212" s="7" t="s">
        <v>42</v>
      </c>
      <c r="I212" s="7">
        <v>43977</v>
      </c>
      <c r="J212" s="7" t="s">
        <v>23</v>
      </c>
      <c r="K212" s="7">
        <f>_xlfn.XLOOKUP(D212,'[1]Pooling Unit'!A:A,'[1]Pooling Unit'!E:E)</f>
        <v>1.018</v>
      </c>
      <c r="L212" s="6">
        <f>1/324</f>
        <v>3.0864197530864196E-3</v>
      </c>
      <c r="M212" s="6">
        <f t="shared" si="19"/>
        <v>3.1419753086419752E-3</v>
      </c>
      <c r="N212" s="8">
        <f t="shared" si="20"/>
        <v>7.3288034704605734E-6</v>
      </c>
      <c r="O212" s="7" t="str">
        <f t="shared" si="23"/>
        <v>05-00379.000</v>
      </c>
      <c r="P212" s="7" t="s">
        <v>176</v>
      </c>
      <c r="Q212" s="7" t="s">
        <v>347</v>
      </c>
      <c r="R212" s="7"/>
    </row>
    <row r="213" spans="1:18" x14ac:dyDescent="0.25">
      <c r="A213" s="1" t="s">
        <v>19</v>
      </c>
      <c r="B213" s="29" t="s">
        <v>650</v>
      </c>
      <c r="C213" s="1" t="s">
        <v>60</v>
      </c>
      <c r="D213" s="1">
        <f>_xlfn.XLOOKUP(C213,'[1]Pooling Unit'!C:C,'[1]Pooling Unit'!A:A)</f>
        <v>191</v>
      </c>
      <c r="E213" s="9" t="s">
        <v>68</v>
      </c>
      <c r="F213" s="9" t="s">
        <v>381</v>
      </c>
      <c r="G213" s="7" t="s">
        <v>348</v>
      </c>
      <c r="H213" s="7" t="s">
        <v>42</v>
      </c>
      <c r="I213" s="7">
        <v>43912</v>
      </c>
      <c r="J213" s="7" t="s">
        <v>23</v>
      </c>
      <c r="K213" s="7">
        <f>_xlfn.XLOOKUP(D213,'[1]Pooling Unit'!A:A,'[1]Pooling Unit'!E:E)</f>
        <v>1.018</v>
      </c>
      <c r="L213" s="6">
        <f>1/324</f>
        <v>3.0864197530864196E-3</v>
      </c>
      <c r="M213" s="6">
        <f t="shared" si="19"/>
        <v>3.1419753086419752E-3</v>
      </c>
      <c r="N213" s="8">
        <f t="shared" si="20"/>
        <v>7.3288034704605734E-6</v>
      </c>
      <c r="O213" s="7" t="str">
        <f t="shared" si="23"/>
        <v>05-00379.000</v>
      </c>
      <c r="P213" s="7" t="s">
        <v>176</v>
      </c>
      <c r="Q213" s="7" t="s">
        <v>347</v>
      </c>
      <c r="R213" s="7"/>
    </row>
    <row r="214" spans="1:18" x14ac:dyDescent="0.25">
      <c r="A214" s="1" t="s">
        <v>19</v>
      </c>
      <c r="B214" s="29" t="s">
        <v>650</v>
      </c>
      <c r="C214" s="1" t="s">
        <v>60</v>
      </c>
      <c r="D214" s="1">
        <f>_xlfn.XLOOKUP(C214,'[1]Pooling Unit'!C:C,'[1]Pooling Unit'!A:A)</f>
        <v>191</v>
      </c>
      <c r="E214" s="9" t="s">
        <v>69</v>
      </c>
      <c r="F214" s="9" t="s">
        <v>382</v>
      </c>
      <c r="G214" s="7" t="s">
        <v>383</v>
      </c>
      <c r="H214" s="7" t="s">
        <v>384</v>
      </c>
      <c r="I214" s="7">
        <v>26003</v>
      </c>
      <c r="J214" s="7" t="s">
        <v>43</v>
      </c>
      <c r="K214" s="7">
        <f>_xlfn.XLOOKUP(D214,'[1]Pooling Unit'!A:A,'[1]Pooling Unit'!E:E)</f>
        <v>1.018</v>
      </c>
      <c r="L214" s="6">
        <f>1/324</f>
        <v>3.0864197530864196E-3</v>
      </c>
      <c r="M214" s="6">
        <f t="shared" ref="M214:M270" si="24">L214*K214</f>
        <v>3.1419753086419752E-3</v>
      </c>
      <c r="N214" s="8">
        <f t="shared" ref="N214:N270" si="25">M214/428.716</f>
        <v>7.3288034704605734E-6</v>
      </c>
      <c r="O214" s="7" t="str">
        <f t="shared" si="23"/>
        <v>05-00379.000</v>
      </c>
      <c r="P214" s="7" t="s">
        <v>176</v>
      </c>
      <c r="Q214" s="7" t="s">
        <v>347</v>
      </c>
      <c r="R214" s="7"/>
    </row>
    <row r="215" spans="1:18" x14ac:dyDescent="0.25">
      <c r="A215" s="1" t="s">
        <v>19</v>
      </c>
      <c r="B215" s="29" t="s">
        <v>650</v>
      </c>
      <c r="C215" s="1" t="s">
        <v>60</v>
      </c>
      <c r="D215" s="1">
        <f>_xlfn.XLOOKUP(C215,'[1]Pooling Unit'!C:C,'[1]Pooling Unit'!A:A)</f>
        <v>191</v>
      </c>
      <c r="E215" s="9" t="s">
        <v>70</v>
      </c>
      <c r="F215" s="9" t="s">
        <v>385</v>
      </c>
      <c r="G215" s="7" t="s">
        <v>386</v>
      </c>
      <c r="H215" s="7" t="s">
        <v>42</v>
      </c>
      <c r="I215" s="7">
        <v>44870</v>
      </c>
      <c r="J215" s="7" t="s">
        <v>23</v>
      </c>
      <c r="K215" s="7">
        <f>_xlfn.XLOOKUP(D215,'[1]Pooling Unit'!A:A,'[1]Pooling Unit'!E:E)</f>
        <v>1.018</v>
      </c>
      <c r="L215" s="6">
        <f>1/405</f>
        <v>2.4691358024691358E-3</v>
      </c>
      <c r="M215" s="6">
        <f t="shared" si="24"/>
        <v>2.5135802469135804E-3</v>
      </c>
      <c r="N215" s="8">
        <f t="shared" si="25"/>
        <v>5.8630427763684591E-6</v>
      </c>
      <c r="O215" s="7" t="str">
        <f t="shared" si="23"/>
        <v>05-00379.000</v>
      </c>
      <c r="P215" s="7" t="s">
        <v>176</v>
      </c>
      <c r="Q215" s="7" t="s">
        <v>347</v>
      </c>
      <c r="R215" s="7"/>
    </row>
    <row r="216" spans="1:18" x14ac:dyDescent="0.25">
      <c r="A216" s="1" t="s">
        <v>19</v>
      </c>
      <c r="B216" s="29" t="s">
        <v>650</v>
      </c>
      <c r="C216" s="1" t="s">
        <v>60</v>
      </c>
      <c r="D216" s="1">
        <f>_xlfn.XLOOKUP(C216,'[1]Pooling Unit'!C:C,'[1]Pooling Unit'!A:A)</f>
        <v>191</v>
      </c>
      <c r="E216" s="9" t="s">
        <v>387</v>
      </c>
      <c r="F216" s="9" t="s">
        <v>388</v>
      </c>
      <c r="G216" s="7" t="s">
        <v>383</v>
      </c>
      <c r="H216" s="7" t="s">
        <v>384</v>
      </c>
      <c r="I216" s="7">
        <v>26003</v>
      </c>
      <c r="J216" s="7" t="s">
        <v>23</v>
      </c>
      <c r="K216" s="7">
        <f>_xlfn.XLOOKUP(D216,'[1]Pooling Unit'!A:A,'[1]Pooling Unit'!E:E)</f>
        <v>1.018</v>
      </c>
      <c r="L216" s="6">
        <f>1/405</f>
        <v>2.4691358024691358E-3</v>
      </c>
      <c r="M216" s="6">
        <f t="shared" si="24"/>
        <v>2.5135802469135804E-3</v>
      </c>
      <c r="N216" s="8">
        <f t="shared" si="25"/>
        <v>5.8630427763684591E-6</v>
      </c>
      <c r="O216" s="7" t="str">
        <f t="shared" si="23"/>
        <v>05-00379.000</v>
      </c>
      <c r="P216" s="7" t="s">
        <v>176</v>
      </c>
      <c r="Q216" s="7" t="s">
        <v>347</v>
      </c>
      <c r="R216" s="7"/>
    </row>
    <row r="217" spans="1:18" x14ac:dyDescent="0.25">
      <c r="A217" s="1" t="s">
        <v>19</v>
      </c>
      <c r="B217" s="29" t="s">
        <v>650</v>
      </c>
      <c r="C217" s="1" t="s">
        <v>60</v>
      </c>
      <c r="D217" s="1">
        <f>_xlfn.XLOOKUP(C217,'[1]Pooling Unit'!C:C,'[1]Pooling Unit'!A:A)</f>
        <v>191</v>
      </c>
      <c r="E217" s="9" t="s">
        <v>71</v>
      </c>
      <c r="F217" s="9" t="s">
        <v>389</v>
      </c>
      <c r="G217" s="7" t="s">
        <v>390</v>
      </c>
      <c r="H217" s="7" t="s">
        <v>391</v>
      </c>
      <c r="I217" s="7">
        <v>33004</v>
      </c>
      <c r="J217" s="7" t="s">
        <v>23</v>
      </c>
      <c r="K217" s="7">
        <f>_xlfn.XLOOKUP(D217,'[1]Pooling Unit'!A:A,'[1]Pooling Unit'!E:E)</f>
        <v>1.018</v>
      </c>
      <c r="L217" s="6">
        <f>1/405</f>
        <v>2.4691358024691358E-3</v>
      </c>
      <c r="M217" s="6">
        <f t="shared" si="24"/>
        <v>2.5135802469135804E-3</v>
      </c>
      <c r="N217" s="8">
        <f t="shared" si="25"/>
        <v>5.8630427763684591E-6</v>
      </c>
      <c r="O217" s="7" t="str">
        <f t="shared" si="23"/>
        <v>05-00379.000</v>
      </c>
      <c r="P217" s="7" t="s">
        <v>176</v>
      </c>
      <c r="Q217" s="7" t="s">
        <v>347</v>
      </c>
      <c r="R217" s="7"/>
    </row>
    <row r="218" spans="1:18" x14ac:dyDescent="0.25">
      <c r="A218" s="1" t="s">
        <v>19</v>
      </c>
      <c r="B218" s="29" t="s">
        <v>650</v>
      </c>
      <c r="C218" s="1" t="s">
        <v>60</v>
      </c>
      <c r="D218" s="1">
        <f>_xlfn.XLOOKUP(C218,'[1]Pooling Unit'!C:C,'[1]Pooling Unit'!A:A)</f>
        <v>191</v>
      </c>
      <c r="E218" s="9" t="s">
        <v>72</v>
      </c>
      <c r="F218" s="9" t="s">
        <v>392</v>
      </c>
      <c r="G218" s="7" t="s">
        <v>393</v>
      </c>
      <c r="H218" s="7" t="s">
        <v>391</v>
      </c>
      <c r="I218" s="7">
        <v>32808</v>
      </c>
      <c r="J218" s="7" t="s">
        <v>23</v>
      </c>
      <c r="K218" s="7">
        <f>_xlfn.XLOOKUP(D218,'[1]Pooling Unit'!A:A,'[1]Pooling Unit'!E:E)</f>
        <v>1.018</v>
      </c>
      <c r="L218" s="6">
        <f>1/405</f>
        <v>2.4691358024691358E-3</v>
      </c>
      <c r="M218" s="6">
        <f t="shared" si="24"/>
        <v>2.5135802469135804E-3</v>
      </c>
      <c r="N218" s="8">
        <f t="shared" si="25"/>
        <v>5.8630427763684591E-6</v>
      </c>
      <c r="O218" s="7" t="str">
        <f t="shared" si="23"/>
        <v>05-00379.000</v>
      </c>
      <c r="P218" s="7" t="s">
        <v>176</v>
      </c>
      <c r="Q218" s="7" t="s">
        <v>347</v>
      </c>
      <c r="R218" s="7"/>
    </row>
    <row r="219" spans="1:18" x14ac:dyDescent="0.25">
      <c r="A219" s="1" t="s">
        <v>19</v>
      </c>
      <c r="B219" s="29" t="s">
        <v>650</v>
      </c>
      <c r="C219" s="1" t="s">
        <v>60</v>
      </c>
      <c r="D219" s="1">
        <f>_xlfn.XLOOKUP(C219,'[1]Pooling Unit'!C:C,'[1]Pooling Unit'!A:A)</f>
        <v>191</v>
      </c>
      <c r="E219" s="9" t="s">
        <v>73</v>
      </c>
      <c r="F219" s="9" t="s">
        <v>394</v>
      </c>
      <c r="G219" s="7" t="s">
        <v>395</v>
      </c>
      <c r="H219" s="7" t="s">
        <v>391</v>
      </c>
      <c r="I219" s="7">
        <v>33404</v>
      </c>
      <c r="J219" s="7" t="s">
        <v>23</v>
      </c>
      <c r="K219" s="7">
        <f>_xlfn.XLOOKUP(D219,'[1]Pooling Unit'!A:A,'[1]Pooling Unit'!E:E)</f>
        <v>1.018</v>
      </c>
      <c r="L219" s="6">
        <f>1/405</f>
        <v>2.4691358024691358E-3</v>
      </c>
      <c r="M219" s="6">
        <f t="shared" si="24"/>
        <v>2.5135802469135804E-3</v>
      </c>
      <c r="N219" s="8">
        <f t="shared" si="25"/>
        <v>5.8630427763684591E-6</v>
      </c>
      <c r="O219" s="7" t="str">
        <f t="shared" si="23"/>
        <v>05-00379.000</v>
      </c>
      <c r="P219" s="7" t="s">
        <v>176</v>
      </c>
      <c r="Q219" s="7" t="s">
        <v>347</v>
      </c>
      <c r="R219" s="7"/>
    </row>
    <row r="220" spans="1:18" x14ac:dyDescent="0.25">
      <c r="A220" s="1" t="s">
        <v>19</v>
      </c>
      <c r="B220" s="29" t="s">
        <v>650</v>
      </c>
      <c r="C220" s="1" t="s">
        <v>60</v>
      </c>
      <c r="D220" s="1">
        <f>_xlfn.XLOOKUP(C220,'[1]Pooling Unit'!C:C,'[1]Pooling Unit'!A:A)</f>
        <v>191</v>
      </c>
      <c r="E220" s="9" t="s">
        <v>74</v>
      </c>
      <c r="F220" s="9" t="s">
        <v>396</v>
      </c>
      <c r="G220" s="7" t="s">
        <v>176</v>
      </c>
      <c r="H220" s="7" t="s">
        <v>42</v>
      </c>
      <c r="I220" s="7">
        <v>43977</v>
      </c>
      <c r="J220" s="7" t="s">
        <v>23</v>
      </c>
      <c r="K220" s="7">
        <f>_xlfn.XLOOKUP(D220,'[1]Pooling Unit'!A:A,'[1]Pooling Unit'!E:E)</f>
        <v>1.018</v>
      </c>
      <c r="L220" s="6">
        <f>1/81</f>
        <v>1.2345679012345678E-2</v>
      </c>
      <c r="M220" s="6">
        <f t="shared" si="24"/>
        <v>1.2567901234567901E-2</v>
      </c>
      <c r="N220" s="8">
        <f t="shared" si="25"/>
        <v>2.9315213881842294E-5</v>
      </c>
      <c r="O220" s="7" t="str">
        <f t="shared" si="23"/>
        <v>05-00379.000</v>
      </c>
      <c r="P220" s="7" t="s">
        <v>176</v>
      </c>
      <c r="Q220" s="7" t="s">
        <v>347</v>
      </c>
      <c r="R220" s="7"/>
    </row>
    <row r="221" spans="1:18" x14ac:dyDescent="0.25">
      <c r="A221" s="1" t="s">
        <v>19</v>
      </c>
      <c r="B221" s="29" t="s">
        <v>650</v>
      </c>
      <c r="C221" s="1" t="s">
        <v>60</v>
      </c>
      <c r="D221" s="1">
        <f>_xlfn.XLOOKUP(C221,'[1]Pooling Unit'!C:C,'[1]Pooling Unit'!A:A)</f>
        <v>191</v>
      </c>
      <c r="E221" s="9" t="s">
        <v>75</v>
      </c>
      <c r="F221" s="9" t="s">
        <v>397</v>
      </c>
      <c r="G221" s="7" t="s">
        <v>357</v>
      </c>
      <c r="H221" s="7" t="s">
        <v>42</v>
      </c>
      <c r="I221" s="7">
        <v>44708</v>
      </c>
      <c r="J221" s="7" t="s">
        <v>23</v>
      </c>
      <c r="K221" s="7">
        <f>_xlfn.XLOOKUP(D221,'[1]Pooling Unit'!A:A,'[1]Pooling Unit'!E:E)</f>
        <v>1.018</v>
      </c>
      <c r="L221" s="6">
        <f>1/81</f>
        <v>1.2345679012345678E-2</v>
      </c>
      <c r="M221" s="6">
        <f t="shared" si="24"/>
        <v>1.2567901234567901E-2</v>
      </c>
      <c r="N221" s="8">
        <f t="shared" si="25"/>
        <v>2.9315213881842294E-5</v>
      </c>
      <c r="O221" s="7" t="str">
        <f t="shared" si="23"/>
        <v>05-00379.000</v>
      </c>
      <c r="P221" s="7" t="s">
        <v>176</v>
      </c>
      <c r="Q221" s="7" t="s">
        <v>347</v>
      </c>
      <c r="R221" s="7"/>
    </row>
    <row r="222" spans="1:18" x14ac:dyDescent="0.25">
      <c r="A222" s="1" t="s">
        <v>19</v>
      </c>
      <c r="B222" s="29" t="s">
        <v>650</v>
      </c>
      <c r="C222" s="1" t="s">
        <v>60</v>
      </c>
      <c r="D222" s="1">
        <f>_xlfn.XLOOKUP(C222,'[1]Pooling Unit'!C:C,'[1]Pooling Unit'!A:A)</f>
        <v>191</v>
      </c>
      <c r="E222" s="9" t="s">
        <v>663</v>
      </c>
      <c r="F222" s="9" t="s">
        <v>47</v>
      </c>
      <c r="G222" s="7" t="s">
        <v>47</v>
      </c>
      <c r="H222" s="7" t="s">
        <v>47</v>
      </c>
      <c r="I222" s="7" t="s">
        <v>47</v>
      </c>
      <c r="J222" s="7" t="s">
        <v>23</v>
      </c>
      <c r="K222" s="7">
        <f>_xlfn.XLOOKUP(D222,'[1]Pooling Unit'!A:A,'[1]Pooling Unit'!E:E)</f>
        <v>1.018</v>
      </c>
      <c r="L222" s="6">
        <f>1/81</f>
        <v>1.2345679012345678E-2</v>
      </c>
      <c r="M222" s="6">
        <f t="shared" si="24"/>
        <v>1.2567901234567901E-2</v>
      </c>
      <c r="N222" s="8">
        <f t="shared" si="25"/>
        <v>2.9315213881842294E-5</v>
      </c>
      <c r="O222" s="7" t="str">
        <f t="shared" si="23"/>
        <v>05-00379.000</v>
      </c>
      <c r="P222" s="7" t="s">
        <v>176</v>
      </c>
      <c r="Q222" s="7" t="s">
        <v>347</v>
      </c>
      <c r="R222" s="7"/>
    </row>
    <row r="223" spans="1:18" x14ac:dyDescent="0.25">
      <c r="A223" s="1" t="s">
        <v>19</v>
      </c>
      <c r="B223" s="29" t="s">
        <v>650</v>
      </c>
      <c r="C223" s="1" t="s">
        <v>60</v>
      </c>
      <c r="D223" s="1">
        <f>_xlfn.XLOOKUP(C223,'[1]Pooling Unit'!C:C,'[1]Pooling Unit'!A:A)</f>
        <v>191</v>
      </c>
      <c r="E223" s="9" t="s">
        <v>76</v>
      </c>
      <c r="F223" s="9" t="s">
        <v>651</v>
      </c>
      <c r="G223" s="7" t="s">
        <v>357</v>
      </c>
      <c r="H223" s="7" t="s">
        <v>42</v>
      </c>
      <c r="I223" s="7">
        <v>44710</v>
      </c>
      <c r="J223" s="7" t="s">
        <v>23</v>
      </c>
      <c r="K223" s="7">
        <f>_xlfn.XLOOKUP(D223,'[1]Pooling Unit'!A:A,'[1]Pooling Unit'!E:E)</f>
        <v>1.018</v>
      </c>
      <c r="L223" s="6">
        <f>1/81</f>
        <v>1.2345679012345678E-2</v>
      </c>
      <c r="M223" s="6">
        <f t="shared" si="24"/>
        <v>1.2567901234567901E-2</v>
      </c>
      <c r="N223" s="8">
        <f t="shared" si="25"/>
        <v>2.9315213881842294E-5</v>
      </c>
      <c r="O223" s="7" t="str">
        <f t="shared" si="23"/>
        <v>05-00379.000</v>
      </c>
      <c r="P223" s="7" t="s">
        <v>176</v>
      </c>
      <c r="Q223" s="7" t="s">
        <v>347</v>
      </c>
      <c r="R223" s="7"/>
    </row>
    <row r="224" spans="1:18" x14ac:dyDescent="0.25">
      <c r="A224" s="1" t="s">
        <v>19</v>
      </c>
      <c r="B224" s="29" t="s">
        <v>77</v>
      </c>
      <c r="C224" s="1" t="s">
        <v>60</v>
      </c>
      <c r="D224" s="1">
        <f>_xlfn.XLOOKUP(C224,'[1]Pooling Unit'!C:C,'[1]Pooling Unit'!A:A)</f>
        <v>191</v>
      </c>
      <c r="E224" s="9" t="s">
        <v>78</v>
      </c>
      <c r="F224" s="9" t="s">
        <v>398</v>
      </c>
      <c r="G224" s="7" t="s">
        <v>399</v>
      </c>
      <c r="H224" s="7" t="s">
        <v>400</v>
      </c>
      <c r="I224" s="7">
        <v>95025</v>
      </c>
      <c r="J224" s="7" t="s">
        <v>43</v>
      </c>
      <c r="K224" s="7">
        <f>_xlfn.XLOOKUP(D224,'[1]Pooling Unit'!A:A,'[1]Pooling Unit'!E:E)</f>
        <v>1.018</v>
      </c>
      <c r="L224" s="6">
        <f t="shared" ref="L224:L229" si="26">1/72</f>
        <v>1.3888888888888888E-2</v>
      </c>
      <c r="M224" s="6">
        <f t="shared" si="24"/>
        <v>1.4138888888888888E-2</v>
      </c>
      <c r="N224" s="8">
        <f t="shared" si="25"/>
        <v>3.2979615617072582E-5</v>
      </c>
      <c r="O224" s="7" t="str">
        <f t="shared" si="23"/>
        <v>05-00379.000</v>
      </c>
      <c r="P224" s="7" t="s">
        <v>176</v>
      </c>
      <c r="Q224" s="7" t="s">
        <v>347</v>
      </c>
      <c r="R224" s="7"/>
    </row>
    <row r="225" spans="1:18" x14ac:dyDescent="0.25">
      <c r="A225" s="1" t="s">
        <v>19</v>
      </c>
      <c r="B225" s="29" t="s">
        <v>77</v>
      </c>
      <c r="C225" s="1" t="s">
        <v>60</v>
      </c>
      <c r="D225" s="1">
        <f>_xlfn.XLOOKUP(C225,'[1]Pooling Unit'!C:C,'[1]Pooling Unit'!A:A)</f>
        <v>191</v>
      </c>
      <c r="E225" s="9" t="s">
        <v>79</v>
      </c>
      <c r="F225" s="9" t="s">
        <v>401</v>
      </c>
      <c r="G225" s="7" t="s">
        <v>402</v>
      </c>
      <c r="H225" s="7" t="s">
        <v>403</v>
      </c>
      <c r="I225" s="7">
        <v>19355</v>
      </c>
      <c r="J225" s="7" t="s">
        <v>43</v>
      </c>
      <c r="K225" s="7">
        <f>_xlfn.XLOOKUP(D225,'[1]Pooling Unit'!A:A,'[1]Pooling Unit'!E:E)</f>
        <v>1.018</v>
      </c>
      <c r="L225" s="6">
        <f t="shared" si="26"/>
        <v>1.3888888888888888E-2</v>
      </c>
      <c r="M225" s="6">
        <f t="shared" si="24"/>
        <v>1.4138888888888888E-2</v>
      </c>
      <c r="N225" s="8">
        <f t="shared" si="25"/>
        <v>3.2979615617072582E-5</v>
      </c>
      <c r="O225" s="7" t="str">
        <f t="shared" si="23"/>
        <v>05-00379.000</v>
      </c>
      <c r="P225" s="7" t="s">
        <v>176</v>
      </c>
      <c r="Q225" s="7" t="s">
        <v>347</v>
      </c>
      <c r="R225" s="7"/>
    </row>
    <row r="226" spans="1:18" x14ac:dyDescent="0.25">
      <c r="A226" s="1" t="s">
        <v>19</v>
      </c>
      <c r="B226" s="29" t="s">
        <v>77</v>
      </c>
      <c r="C226" s="1" t="s">
        <v>60</v>
      </c>
      <c r="D226" s="1">
        <f>_xlfn.XLOOKUP(C226,'[1]Pooling Unit'!C:C,'[1]Pooling Unit'!A:A)</f>
        <v>191</v>
      </c>
      <c r="E226" s="9" t="s">
        <v>80</v>
      </c>
      <c r="F226" s="9" t="s">
        <v>406</v>
      </c>
      <c r="G226" s="7" t="s">
        <v>402</v>
      </c>
      <c r="H226" s="7" t="s">
        <v>403</v>
      </c>
      <c r="I226" s="7">
        <v>19355</v>
      </c>
      <c r="J226" s="7" t="s">
        <v>43</v>
      </c>
      <c r="K226" s="7">
        <f>_xlfn.XLOOKUP(D226,'[1]Pooling Unit'!A:A,'[1]Pooling Unit'!E:E)</f>
        <v>1.018</v>
      </c>
      <c r="L226" s="6">
        <f t="shared" si="26"/>
        <v>1.3888888888888888E-2</v>
      </c>
      <c r="M226" s="6">
        <f t="shared" si="24"/>
        <v>1.4138888888888888E-2</v>
      </c>
      <c r="N226" s="8">
        <f t="shared" si="25"/>
        <v>3.2979615617072582E-5</v>
      </c>
      <c r="O226" s="7" t="str">
        <f t="shared" si="23"/>
        <v>05-00379.000</v>
      </c>
      <c r="P226" s="7" t="s">
        <v>176</v>
      </c>
      <c r="Q226" s="7" t="s">
        <v>347</v>
      </c>
      <c r="R226" s="7"/>
    </row>
    <row r="227" spans="1:18" x14ac:dyDescent="0.25">
      <c r="A227" s="1" t="s">
        <v>19</v>
      </c>
      <c r="B227" s="29" t="s">
        <v>77</v>
      </c>
      <c r="C227" s="1" t="s">
        <v>60</v>
      </c>
      <c r="D227" s="1">
        <f>_xlfn.XLOOKUP(C227,'[1]Pooling Unit'!C:C,'[1]Pooling Unit'!A:A)</f>
        <v>191</v>
      </c>
      <c r="E227" s="9" t="s">
        <v>81</v>
      </c>
      <c r="F227" s="9" t="s">
        <v>408</v>
      </c>
      <c r="G227" s="7" t="s">
        <v>409</v>
      </c>
      <c r="H227" s="7" t="s">
        <v>403</v>
      </c>
      <c r="I227" s="7">
        <v>19144</v>
      </c>
      <c r="J227" s="7" t="s">
        <v>23</v>
      </c>
      <c r="K227" s="7">
        <f>_xlfn.XLOOKUP(D227,'[1]Pooling Unit'!A:A,'[1]Pooling Unit'!E:E)</f>
        <v>1.018</v>
      </c>
      <c r="L227" s="6">
        <f t="shared" si="26"/>
        <v>1.3888888888888888E-2</v>
      </c>
      <c r="M227" s="6">
        <f t="shared" si="24"/>
        <v>1.4138888888888888E-2</v>
      </c>
      <c r="N227" s="8">
        <f t="shared" si="25"/>
        <v>3.2979615617072582E-5</v>
      </c>
      <c r="O227" s="7" t="str">
        <f t="shared" ref="O227:O258" si="27">C227</f>
        <v>05-00379.000</v>
      </c>
      <c r="P227" s="7" t="s">
        <v>176</v>
      </c>
      <c r="Q227" s="7" t="s">
        <v>347</v>
      </c>
      <c r="R227" s="7"/>
    </row>
    <row r="228" spans="1:18" x14ac:dyDescent="0.25">
      <c r="A228" s="1" t="s">
        <v>19</v>
      </c>
      <c r="B228" s="29" t="s">
        <v>77</v>
      </c>
      <c r="C228" s="1" t="s">
        <v>60</v>
      </c>
      <c r="D228" s="1">
        <f>_xlfn.XLOOKUP(C228,'[1]Pooling Unit'!C:C,'[1]Pooling Unit'!A:A)</f>
        <v>191</v>
      </c>
      <c r="E228" s="9" t="s">
        <v>82</v>
      </c>
      <c r="F228" s="9" t="s">
        <v>407</v>
      </c>
      <c r="G228" s="7" t="s">
        <v>402</v>
      </c>
      <c r="H228" s="7" t="s">
        <v>403</v>
      </c>
      <c r="I228" s="7">
        <v>19155</v>
      </c>
      <c r="J228" s="7" t="s">
        <v>43</v>
      </c>
      <c r="K228" s="7">
        <f>_xlfn.XLOOKUP(D228,'[1]Pooling Unit'!A:A,'[1]Pooling Unit'!E:E)</f>
        <v>1.018</v>
      </c>
      <c r="L228" s="6">
        <f t="shared" si="26"/>
        <v>1.3888888888888888E-2</v>
      </c>
      <c r="M228" s="6">
        <f t="shared" si="24"/>
        <v>1.4138888888888888E-2</v>
      </c>
      <c r="N228" s="8">
        <f t="shared" si="25"/>
        <v>3.2979615617072582E-5</v>
      </c>
      <c r="O228" s="7" t="str">
        <f t="shared" si="27"/>
        <v>05-00379.000</v>
      </c>
      <c r="P228" s="7" t="s">
        <v>176</v>
      </c>
      <c r="Q228" s="7" t="s">
        <v>347</v>
      </c>
      <c r="R228" s="7"/>
    </row>
    <row r="229" spans="1:18" x14ac:dyDescent="0.25">
      <c r="A229" s="1" t="s">
        <v>19</v>
      </c>
      <c r="B229" s="29" t="s">
        <v>77</v>
      </c>
      <c r="C229" s="1" t="s">
        <v>60</v>
      </c>
      <c r="D229" s="1">
        <f>_xlfn.XLOOKUP(C229,'[1]Pooling Unit'!C:C,'[1]Pooling Unit'!A:A)</f>
        <v>191</v>
      </c>
      <c r="E229" s="9" t="s">
        <v>83</v>
      </c>
      <c r="F229" s="9" t="s">
        <v>404</v>
      </c>
      <c r="G229" s="7" t="s">
        <v>405</v>
      </c>
      <c r="H229" s="7" t="s">
        <v>403</v>
      </c>
      <c r="I229" s="7">
        <v>17563</v>
      </c>
      <c r="J229" s="7" t="s">
        <v>43</v>
      </c>
      <c r="K229" s="7">
        <f>_xlfn.XLOOKUP(D229,'[1]Pooling Unit'!A:A,'[1]Pooling Unit'!E:E)</f>
        <v>1.018</v>
      </c>
      <c r="L229" s="6">
        <f t="shared" si="26"/>
        <v>1.3888888888888888E-2</v>
      </c>
      <c r="M229" s="6">
        <f t="shared" si="24"/>
        <v>1.4138888888888888E-2</v>
      </c>
      <c r="N229" s="8">
        <f t="shared" si="25"/>
        <v>3.2979615617072582E-5</v>
      </c>
      <c r="O229" s="7" t="str">
        <f t="shared" si="27"/>
        <v>05-00379.000</v>
      </c>
      <c r="P229" s="7" t="s">
        <v>176</v>
      </c>
      <c r="Q229" s="7" t="s">
        <v>347</v>
      </c>
      <c r="R229" s="7"/>
    </row>
    <row r="230" spans="1:18" x14ac:dyDescent="0.25">
      <c r="A230" s="1" t="s">
        <v>19</v>
      </c>
      <c r="B230" s="29" t="s">
        <v>77</v>
      </c>
      <c r="C230" s="1" t="s">
        <v>60</v>
      </c>
      <c r="D230" s="1">
        <f>_xlfn.XLOOKUP(C230,'[1]Pooling Unit'!C:C,'[1]Pooling Unit'!A:A)</f>
        <v>191</v>
      </c>
      <c r="E230" s="9" t="s">
        <v>84</v>
      </c>
      <c r="F230" s="9" t="s">
        <v>410</v>
      </c>
      <c r="G230" s="7" t="s">
        <v>411</v>
      </c>
      <c r="H230" s="7" t="s">
        <v>391</v>
      </c>
      <c r="I230" s="7">
        <v>34610</v>
      </c>
      <c r="J230" s="7" t="s">
        <v>23</v>
      </c>
      <c r="K230" s="7">
        <f>_xlfn.XLOOKUP(D230,'[1]Pooling Unit'!A:A,'[1]Pooling Unit'!E:E)</f>
        <v>1.018</v>
      </c>
      <c r="L230" s="6">
        <f>1/24</f>
        <v>4.1666666666666664E-2</v>
      </c>
      <c r="M230" s="6">
        <f t="shared" si="24"/>
        <v>4.2416666666666665E-2</v>
      </c>
      <c r="N230" s="8">
        <f t="shared" si="25"/>
        <v>9.8938846851217739E-5</v>
      </c>
      <c r="O230" s="7" t="str">
        <f t="shared" si="27"/>
        <v>05-00379.000</v>
      </c>
      <c r="P230" s="7" t="s">
        <v>176</v>
      </c>
      <c r="Q230" s="7" t="s">
        <v>347</v>
      </c>
      <c r="R230" s="7"/>
    </row>
    <row r="231" spans="1:18" x14ac:dyDescent="0.25">
      <c r="A231" s="1" t="s">
        <v>19</v>
      </c>
      <c r="B231" s="29" t="s">
        <v>77</v>
      </c>
      <c r="C231" s="1" t="s">
        <v>60</v>
      </c>
      <c r="D231" s="1">
        <f>_xlfn.XLOOKUP(C231,'[1]Pooling Unit'!C:C,'[1]Pooling Unit'!A:A)</f>
        <v>191</v>
      </c>
      <c r="E231" s="9" t="s">
        <v>85</v>
      </c>
      <c r="F231" s="9" t="s">
        <v>412</v>
      </c>
      <c r="G231" s="7" t="s">
        <v>413</v>
      </c>
      <c r="H231" s="7" t="s">
        <v>42</v>
      </c>
      <c r="I231" s="7">
        <v>8012</v>
      </c>
      <c r="J231" s="7" t="s">
        <v>43</v>
      </c>
      <c r="K231" s="7">
        <f>_xlfn.XLOOKUP(D231,'[1]Pooling Unit'!A:A,'[1]Pooling Unit'!E:E)</f>
        <v>1.018</v>
      </c>
      <c r="L231" s="6">
        <f>1/24</f>
        <v>4.1666666666666664E-2</v>
      </c>
      <c r="M231" s="6">
        <f t="shared" si="24"/>
        <v>4.2416666666666665E-2</v>
      </c>
      <c r="N231" s="8">
        <f t="shared" si="25"/>
        <v>9.8938846851217739E-5</v>
      </c>
      <c r="O231" s="7" t="str">
        <f t="shared" si="27"/>
        <v>05-00379.000</v>
      </c>
      <c r="P231" s="7" t="s">
        <v>176</v>
      </c>
      <c r="Q231" s="7" t="s">
        <v>347</v>
      </c>
      <c r="R231" s="7"/>
    </row>
    <row r="232" spans="1:18" x14ac:dyDescent="0.25">
      <c r="A232" s="1" t="s">
        <v>19</v>
      </c>
      <c r="B232" s="29" t="s">
        <v>86</v>
      </c>
      <c r="C232" s="1" t="s">
        <v>60</v>
      </c>
      <c r="D232" s="1">
        <f>_xlfn.XLOOKUP(C232,'[1]Pooling Unit'!C:C,'[1]Pooling Unit'!A:A)</f>
        <v>191</v>
      </c>
      <c r="E232" s="9" t="s">
        <v>87</v>
      </c>
      <c r="F232" s="9" t="s">
        <v>414</v>
      </c>
      <c r="G232" s="7" t="s">
        <v>415</v>
      </c>
      <c r="H232" s="7" t="s">
        <v>42</v>
      </c>
      <c r="I232" s="7">
        <v>43147</v>
      </c>
      <c r="J232" s="7" t="s">
        <v>43</v>
      </c>
      <c r="K232" s="7">
        <f>_xlfn.XLOOKUP(D232,'[1]Pooling Unit'!A:A,'[1]Pooling Unit'!E:E)</f>
        <v>1.018</v>
      </c>
      <c r="L232" s="6">
        <f>1/36</f>
        <v>2.7777777777777776E-2</v>
      </c>
      <c r="M232" s="6">
        <f t="shared" si="24"/>
        <v>2.8277777777777777E-2</v>
      </c>
      <c r="N232" s="8">
        <f t="shared" si="25"/>
        <v>6.5959231234145164E-5</v>
      </c>
      <c r="O232" s="7" t="str">
        <f t="shared" si="27"/>
        <v>05-00379.000</v>
      </c>
      <c r="P232" s="7" t="s">
        <v>176</v>
      </c>
      <c r="Q232" s="7" t="s">
        <v>347</v>
      </c>
      <c r="R232" s="7"/>
    </row>
    <row r="233" spans="1:18" x14ac:dyDescent="0.25">
      <c r="A233" s="1" t="s">
        <v>19</v>
      </c>
      <c r="B233" s="29" t="s">
        <v>86</v>
      </c>
      <c r="C233" s="1" t="s">
        <v>60</v>
      </c>
      <c r="D233" s="1">
        <f>_xlfn.XLOOKUP(C233,'[1]Pooling Unit'!C:C,'[1]Pooling Unit'!A:A)</f>
        <v>191</v>
      </c>
      <c r="E233" s="9" t="s">
        <v>88</v>
      </c>
      <c r="F233" s="9" t="s">
        <v>416</v>
      </c>
      <c r="G233" s="7" t="s">
        <v>417</v>
      </c>
      <c r="H233" s="7" t="s">
        <v>42</v>
      </c>
      <c r="I233" s="7">
        <v>43209</v>
      </c>
      <c r="J233" s="7" t="s">
        <v>43</v>
      </c>
      <c r="K233" s="7">
        <f>_xlfn.XLOOKUP(D233,'[1]Pooling Unit'!A:A,'[1]Pooling Unit'!E:E)</f>
        <v>1.018</v>
      </c>
      <c r="L233" s="6">
        <f>1/36</f>
        <v>2.7777777777777776E-2</v>
      </c>
      <c r="M233" s="6">
        <f t="shared" si="24"/>
        <v>2.8277777777777777E-2</v>
      </c>
      <c r="N233" s="8">
        <f t="shared" si="25"/>
        <v>6.5959231234145164E-5</v>
      </c>
      <c r="O233" s="7" t="str">
        <f t="shared" si="27"/>
        <v>05-00379.000</v>
      </c>
      <c r="P233" s="7" t="s">
        <v>176</v>
      </c>
      <c r="Q233" s="7" t="s">
        <v>347</v>
      </c>
      <c r="R233" s="7"/>
    </row>
    <row r="234" spans="1:18" x14ac:dyDescent="0.25">
      <c r="A234" s="1" t="s">
        <v>19</v>
      </c>
      <c r="B234" s="29" t="s">
        <v>86</v>
      </c>
      <c r="C234" s="1" t="s">
        <v>60</v>
      </c>
      <c r="D234" s="1">
        <f>_xlfn.XLOOKUP(C234,'[1]Pooling Unit'!C:C,'[1]Pooling Unit'!A:A)</f>
        <v>191</v>
      </c>
      <c r="E234" s="9" t="s">
        <v>89</v>
      </c>
      <c r="F234" s="9" t="s">
        <v>416</v>
      </c>
      <c r="G234" s="7" t="s">
        <v>417</v>
      </c>
      <c r="H234" s="7" t="s">
        <v>42</v>
      </c>
      <c r="I234" s="7">
        <v>43209</v>
      </c>
      <c r="J234" s="7" t="s">
        <v>43</v>
      </c>
      <c r="K234" s="7">
        <f>_xlfn.XLOOKUP(D234,'[1]Pooling Unit'!A:A,'[1]Pooling Unit'!E:E)</f>
        <v>1.018</v>
      </c>
      <c r="L234" s="6">
        <f>1/36</f>
        <v>2.7777777777777776E-2</v>
      </c>
      <c r="M234" s="6">
        <f t="shared" si="24"/>
        <v>2.8277777777777777E-2</v>
      </c>
      <c r="N234" s="8">
        <f t="shared" si="25"/>
        <v>6.5959231234145164E-5</v>
      </c>
      <c r="O234" s="7" t="str">
        <f t="shared" si="27"/>
        <v>05-00379.000</v>
      </c>
      <c r="P234" s="7" t="s">
        <v>176</v>
      </c>
      <c r="Q234" s="7" t="s">
        <v>347</v>
      </c>
      <c r="R234" s="7"/>
    </row>
    <row r="235" spans="1:18" x14ac:dyDescent="0.25">
      <c r="A235" s="1" t="s">
        <v>19</v>
      </c>
      <c r="B235" s="29" t="s">
        <v>86</v>
      </c>
      <c r="C235" s="1" t="s">
        <v>60</v>
      </c>
      <c r="D235" s="1">
        <f>_xlfn.XLOOKUP(C235,'[1]Pooling Unit'!C:C,'[1]Pooling Unit'!A:A)</f>
        <v>191</v>
      </c>
      <c r="E235" s="9" t="s">
        <v>90</v>
      </c>
      <c r="F235" s="9" t="s">
        <v>47</v>
      </c>
      <c r="G235" s="7" t="s">
        <v>47</v>
      </c>
      <c r="H235" s="7" t="s">
        <v>47</v>
      </c>
      <c r="I235" s="7" t="s">
        <v>47</v>
      </c>
      <c r="J235" s="7" t="s">
        <v>23</v>
      </c>
      <c r="K235" s="7">
        <f>_xlfn.XLOOKUP(D235,'[1]Pooling Unit'!A:A,'[1]Pooling Unit'!E:E)</f>
        <v>1.018</v>
      </c>
      <c r="L235" s="6">
        <f>1/108</f>
        <v>9.2592592592592587E-3</v>
      </c>
      <c r="M235" s="6">
        <f t="shared" si="24"/>
        <v>9.4259259259259261E-3</v>
      </c>
      <c r="N235" s="8">
        <f t="shared" si="25"/>
        <v>2.1986410411381721E-5</v>
      </c>
      <c r="O235" s="7" t="str">
        <f t="shared" si="27"/>
        <v>05-00379.000</v>
      </c>
      <c r="P235" s="7" t="s">
        <v>176</v>
      </c>
      <c r="Q235" s="7" t="s">
        <v>347</v>
      </c>
      <c r="R235" s="7"/>
    </row>
    <row r="236" spans="1:18" x14ac:dyDescent="0.25">
      <c r="A236" s="1" t="s">
        <v>19</v>
      </c>
      <c r="B236" s="29" t="s">
        <v>86</v>
      </c>
      <c r="C236" s="1" t="s">
        <v>60</v>
      </c>
      <c r="D236" s="1">
        <f>_xlfn.XLOOKUP(C236,'[1]Pooling Unit'!C:C,'[1]Pooling Unit'!A:A)</f>
        <v>191</v>
      </c>
      <c r="E236" s="9" t="s">
        <v>91</v>
      </c>
      <c r="F236" s="9" t="s">
        <v>47</v>
      </c>
      <c r="G236" s="7" t="s">
        <v>47</v>
      </c>
      <c r="H236" s="7" t="s">
        <v>47</v>
      </c>
      <c r="I236" s="7" t="s">
        <v>47</v>
      </c>
      <c r="J236" s="7" t="s">
        <v>23</v>
      </c>
      <c r="K236" s="7">
        <f>_xlfn.XLOOKUP(D236,'[1]Pooling Unit'!A:A,'[1]Pooling Unit'!E:E)</f>
        <v>1.018</v>
      </c>
      <c r="L236" s="6">
        <f>1/108</f>
        <v>9.2592592592592587E-3</v>
      </c>
      <c r="M236" s="6">
        <f t="shared" si="24"/>
        <v>9.4259259259259261E-3</v>
      </c>
      <c r="N236" s="8">
        <f t="shared" si="25"/>
        <v>2.1986410411381721E-5</v>
      </c>
      <c r="O236" s="7" t="str">
        <f t="shared" si="27"/>
        <v>05-00379.000</v>
      </c>
      <c r="P236" s="7" t="s">
        <v>176</v>
      </c>
      <c r="Q236" s="7" t="s">
        <v>347</v>
      </c>
      <c r="R236" s="7"/>
    </row>
    <row r="237" spans="1:18" x14ac:dyDescent="0.25">
      <c r="A237" s="1" t="s">
        <v>19</v>
      </c>
      <c r="B237" s="29" t="s">
        <v>86</v>
      </c>
      <c r="C237" s="1" t="s">
        <v>60</v>
      </c>
      <c r="D237" s="1">
        <f>_xlfn.XLOOKUP(C237,'[1]Pooling Unit'!C:C,'[1]Pooling Unit'!A:A)</f>
        <v>191</v>
      </c>
      <c r="E237" s="9" t="s">
        <v>92</v>
      </c>
      <c r="F237" s="9" t="s">
        <v>418</v>
      </c>
      <c r="G237" s="7" t="s">
        <v>176</v>
      </c>
      <c r="H237" s="7" t="s">
        <v>42</v>
      </c>
      <c r="I237" s="7">
        <v>43977</v>
      </c>
      <c r="J237" s="7" t="s">
        <v>23</v>
      </c>
      <c r="K237" s="7">
        <f>_xlfn.XLOOKUP(D237,'[1]Pooling Unit'!A:A,'[1]Pooling Unit'!E:E)</f>
        <v>1.018</v>
      </c>
      <c r="L237" s="6">
        <f>1/108</f>
        <v>9.2592592592592587E-3</v>
      </c>
      <c r="M237" s="6">
        <f t="shared" si="24"/>
        <v>9.4259259259259261E-3</v>
      </c>
      <c r="N237" s="8">
        <f t="shared" si="25"/>
        <v>2.1986410411381721E-5</v>
      </c>
      <c r="O237" s="7" t="str">
        <f t="shared" si="27"/>
        <v>05-00379.000</v>
      </c>
      <c r="P237" s="7" t="s">
        <v>176</v>
      </c>
      <c r="Q237" s="7" t="s">
        <v>347</v>
      </c>
      <c r="R237" s="7"/>
    </row>
    <row r="238" spans="1:18" x14ac:dyDescent="0.25">
      <c r="A238" s="1" t="s">
        <v>19</v>
      </c>
      <c r="B238" s="29" t="s">
        <v>86</v>
      </c>
      <c r="C238" s="1" t="s">
        <v>60</v>
      </c>
      <c r="D238" s="1">
        <f>_xlfn.XLOOKUP(C238,'[1]Pooling Unit'!C:C,'[1]Pooling Unit'!A:A)</f>
        <v>191</v>
      </c>
      <c r="E238" s="9" t="s">
        <v>93</v>
      </c>
      <c r="F238" s="9" t="s">
        <v>419</v>
      </c>
      <c r="G238" s="7" t="s">
        <v>420</v>
      </c>
      <c r="H238" s="7" t="s">
        <v>421</v>
      </c>
      <c r="I238" s="7">
        <v>90048</v>
      </c>
      <c r="J238" s="7" t="s">
        <v>43</v>
      </c>
      <c r="K238" s="7">
        <f>_xlfn.XLOOKUP(D238,'[1]Pooling Unit'!A:A,'[1]Pooling Unit'!E:E)</f>
        <v>1.018</v>
      </c>
      <c r="L238" s="6">
        <f>1/36</f>
        <v>2.7777777777777776E-2</v>
      </c>
      <c r="M238" s="6">
        <f t="shared" si="24"/>
        <v>2.8277777777777777E-2</v>
      </c>
      <c r="N238" s="8">
        <f t="shared" si="25"/>
        <v>6.5959231234145164E-5</v>
      </c>
      <c r="O238" s="7" t="str">
        <f t="shared" si="27"/>
        <v>05-00379.000</v>
      </c>
      <c r="P238" s="7" t="s">
        <v>176</v>
      </c>
      <c r="Q238" s="7" t="s">
        <v>347</v>
      </c>
      <c r="R238" s="7"/>
    </row>
    <row r="239" spans="1:18" x14ac:dyDescent="0.25">
      <c r="A239" s="1" t="s">
        <v>19</v>
      </c>
      <c r="B239" s="29" t="s">
        <v>86</v>
      </c>
      <c r="C239" s="1" t="s">
        <v>60</v>
      </c>
      <c r="D239" s="1">
        <f>_xlfn.XLOOKUP(C239,'[1]Pooling Unit'!C:C,'[1]Pooling Unit'!A:A)</f>
        <v>191</v>
      </c>
      <c r="E239" s="9" t="s">
        <v>94</v>
      </c>
      <c r="F239" s="9" t="s">
        <v>47</v>
      </c>
      <c r="G239" s="7" t="s">
        <v>47</v>
      </c>
      <c r="H239" s="7" t="s">
        <v>47</v>
      </c>
      <c r="I239" s="7" t="s">
        <v>47</v>
      </c>
      <c r="J239" s="7" t="s">
        <v>23</v>
      </c>
      <c r="K239" s="7">
        <f>_xlfn.XLOOKUP(D239,'[1]Pooling Unit'!A:A,'[1]Pooling Unit'!E:E)</f>
        <v>1.018</v>
      </c>
      <c r="L239" s="6">
        <f>1/36</f>
        <v>2.7777777777777776E-2</v>
      </c>
      <c r="M239" s="6">
        <f t="shared" si="24"/>
        <v>2.8277777777777777E-2</v>
      </c>
      <c r="N239" s="8">
        <f t="shared" si="25"/>
        <v>6.5959231234145164E-5</v>
      </c>
      <c r="O239" s="7" t="str">
        <f t="shared" si="27"/>
        <v>05-00379.000</v>
      </c>
      <c r="P239" s="7" t="s">
        <v>176</v>
      </c>
      <c r="Q239" s="7" t="s">
        <v>347</v>
      </c>
      <c r="R239" s="7"/>
    </row>
    <row r="240" spans="1:18" x14ac:dyDescent="0.25">
      <c r="A240" s="1" t="s">
        <v>19</v>
      </c>
      <c r="B240" s="29" t="s">
        <v>95</v>
      </c>
      <c r="C240" s="1" t="s">
        <v>60</v>
      </c>
      <c r="D240" s="1">
        <f>_xlfn.XLOOKUP(C240,'[1]Pooling Unit'!C:C,'[1]Pooling Unit'!A:A)</f>
        <v>191</v>
      </c>
      <c r="E240" s="9" t="s">
        <v>96</v>
      </c>
      <c r="F240" s="9" t="s">
        <v>426</v>
      </c>
      <c r="G240" s="7" t="s">
        <v>428</v>
      </c>
      <c r="H240" s="7" t="s">
        <v>427</v>
      </c>
      <c r="I240" s="7">
        <v>23423</v>
      </c>
      <c r="J240" s="7" t="s">
        <v>23</v>
      </c>
      <c r="K240" s="7">
        <f>_xlfn.XLOOKUP(D240,'[1]Pooling Unit'!A:A,'[1]Pooling Unit'!E:E)</f>
        <v>1.018</v>
      </c>
      <c r="L240" s="6">
        <f>1/96</f>
        <v>1.0416666666666666E-2</v>
      </c>
      <c r="M240" s="6">
        <f t="shared" si="24"/>
        <v>1.0604166666666666E-2</v>
      </c>
      <c r="N240" s="8">
        <f t="shared" si="25"/>
        <v>2.4734711712804435E-5</v>
      </c>
      <c r="O240" s="7" t="str">
        <f t="shared" si="27"/>
        <v>05-00379.000</v>
      </c>
      <c r="P240" s="7" t="s">
        <v>176</v>
      </c>
      <c r="Q240" s="7" t="s">
        <v>347</v>
      </c>
      <c r="R240" s="7"/>
    </row>
    <row r="241" spans="1:18" x14ac:dyDescent="0.25">
      <c r="A241" s="1" t="s">
        <v>19</v>
      </c>
      <c r="B241" s="29" t="s">
        <v>95</v>
      </c>
      <c r="C241" s="1" t="s">
        <v>60</v>
      </c>
      <c r="D241" s="1">
        <f>_xlfn.XLOOKUP(C241,'[1]Pooling Unit'!C:C,'[1]Pooling Unit'!A:A)</f>
        <v>191</v>
      </c>
      <c r="E241" s="9" t="s">
        <v>97</v>
      </c>
      <c r="F241" s="9" t="s">
        <v>429</v>
      </c>
      <c r="G241" s="7" t="s">
        <v>430</v>
      </c>
      <c r="H241" s="7" t="s">
        <v>431</v>
      </c>
      <c r="I241" s="7">
        <v>48124</v>
      </c>
      <c r="J241" s="7" t="s">
        <v>23</v>
      </c>
      <c r="K241" s="7">
        <f>_xlfn.XLOOKUP(D241,'[1]Pooling Unit'!A:A,'[1]Pooling Unit'!E:E)</f>
        <v>1.018</v>
      </c>
      <c r="L241" s="6">
        <f>1/96</f>
        <v>1.0416666666666666E-2</v>
      </c>
      <c r="M241" s="6">
        <f t="shared" si="24"/>
        <v>1.0604166666666666E-2</v>
      </c>
      <c r="N241" s="8">
        <f t="shared" si="25"/>
        <v>2.4734711712804435E-5</v>
      </c>
      <c r="O241" s="7" t="str">
        <f t="shared" si="27"/>
        <v>05-00379.000</v>
      </c>
      <c r="P241" s="7" t="s">
        <v>176</v>
      </c>
      <c r="Q241" s="7" t="s">
        <v>347</v>
      </c>
      <c r="R241" s="7"/>
    </row>
    <row r="242" spans="1:18" x14ac:dyDescent="0.25">
      <c r="A242" s="1" t="s">
        <v>19</v>
      </c>
      <c r="B242" s="29" t="s">
        <v>95</v>
      </c>
      <c r="C242" s="1" t="s">
        <v>60</v>
      </c>
      <c r="D242" s="1">
        <f>_xlfn.XLOOKUP(C242,'[1]Pooling Unit'!C:C,'[1]Pooling Unit'!A:A)</f>
        <v>191</v>
      </c>
      <c r="E242" s="9" t="s">
        <v>98</v>
      </c>
      <c r="F242" s="9" t="s">
        <v>422</v>
      </c>
      <c r="G242" s="7" t="s">
        <v>417</v>
      </c>
      <c r="H242" s="7" t="s">
        <v>42</v>
      </c>
      <c r="I242" s="7">
        <v>43231</v>
      </c>
      <c r="J242" s="7" t="s">
        <v>43</v>
      </c>
      <c r="K242" s="7">
        <f>_xlfn.XLOOKUP(D242,'[1]Pooling Unit'!A:A,'[1]Pooling Unit'!E:E)</f>
        <v>1.018</v>
      </c>
      <c r="L242" s="6">
        <f>1/96</f>
        <v>1.0416666666666666E-2</v>
      </c>
      <c r="M242" s="6">
        <f t="shared" si="24"/>
        <v>1.0604166666666666E-2</v>
      </c>
      <c r="N242" s="8">
        <f t="shared" si="25"/>
        <v>2.4734711712804435E-5</v>
      </c>
      <c r="O242" s="7" t="str">
        <f t="shared" si="27"/>
        <v>05-00379.000</v>
      </c>
      <c r="P242" s="7" t="s">
        <v>176</v>
      </c>
      <c r="Q242" s="7" t="s">
        <v>347</v>
      </c>
      <c r="R242" s="7"/>
    </row>
    <row r="243" spans="1:18" x14ac:dyDescent="0.25">
      <c r="A243" s="1" t="s">
        <v>19</v>
      </c>
      <c r="B243" s="29" t="s">
        <v>95</v>
      </c>
      <c r="C243" s="1" t="s">
        <v>60</v>
      </c>
      <c r="D243" s="1">
        <f>_xlfn.XLOOKUP(C243,'[1]Pooling Unit'!C:C,'[1]Pooling Unit'!A:A)</f>
        <v>191</v>
      </c>
      <c r="E243" s="9" t="s">
        <v>99</v>
      </c>
      <c r="F243" s="9" t="s">
        <v>423</v>
      </c>
      <c r="G243" s="7" t="s">
        <v>424</v>
      </c>
      <c r="H243" s="7" t="s">
        <v>425</v>
      </c>
      <c r="I243" s="7">
        <v>27526</v>
      </c>
      <c r="J243" s="7" t="s">
        <v>23</v>
      </c>
      <c r="K243" s="7">
        <f>_xlfn.XLOOKUP(D243,'[1]Pooling Unit'!A:A,'[1]Pooling Unit'!E:E)</f>
        <v>1.018</v>
      </c>
      <c r="L243" s="6">
        <f>1/96</f>
        <v>1.0416666666666666E-2</v>
      </c>
      <c r="M243" s="6">
        <f t="shared" si="24"/>
        <v>1.0604166666666666E-2</v>
      </c>
      <c r="N243" s="8">
        <f t="shared" si="25"/>
        <v>2.4734711712804435E-5</v>
      </c>
      <c r="O243" s="7" t="str">
        <f t="shared" si="27"/>
        <v>05-00379.000</v>
      </c>
      <c r="P243" s="7" t="s">
        <v>176</v>
      </c>
      <c r="Q243" s="7" t="s">
        <v>347</v>
      </c>
      <c r="R243" s="7"/>
    </row>
    <row r="244" spans="1:18" x14ac:dyDescent="0.25">
      <c r="A244" s="1" t="s">
        <v>19</v>
      </c>
      <c r="B244" s="29" t="s">
        <v>95</v>
      </c>
      <c r="C244" s="1" t="s">
        <v>60</v>
      </c>
      <c r="D244" s="1">
        <f>_xlfn.XLOOKUP(C244,'[1]Pooling Unit'!C:C,'[1]Pooling Unit'!A:A)</f>
        <v>191</v>
      </c>
      <c r="E244" s="9" t="s">
        <v>100</v>
      </c>
      <c r="F244" s="9" t="s">
        <v>432</v>
      </c>
      <c r="G244" s="7" t="s">
        <v>433</v>
      </c>
      <c r="H244" s="7" t="s">
        <v>42</v>
      </c>
      <c r="I244" s="7">
        <v>43762</v>
      </c>
      <c r="J244" s="7" t="s">
        <v>43</v>
      </c>
      <c r="K244" s="7">
        <f>_xlfn.XLOOKUP(D244,'[1]Pooling Unit'!A:A,'[1]Pooling Unit'!E:E)</f>
        <v>1.018</v>
      </c>
      <c r="L244" s="6">
        <f>1/48</f>
        <v>2.0833333333333332E-2</v>
      </c>
      <c r="M244" s="6">
        <f t="shared" si="24"/>
        <v>2.1208333333333333E-2</v>
      </c>
      <c r="N244" s="8">
        <f t="shared" si="25"/>
        <v>4.9469423425608869E-5</v>
      </c>
      <c r="O244" s="7" t="str">
        <f t="shared" si="27"/>
        <v>05-00379.000</v>
      </c>
      <c r="P244" s="7" t="s">
        <v>176</v>
      </c>
      <c r="Q244" s="7" t="s">
        <v>347</v>
      </c>
      <c r="R244" s="7"/>
    </row>
    <row r="245" spans="1:18" x14ac:dyDescent="0.25">
      <c r="A245" s="1" t="s">
        <v>19</v>
      </c>
      <c r="B245" s="29" t="s">
        <v>95</v>
      </c>
      <c r="C245" s="1" t="s">
        <v>60</v>
      </c>
      <c r="D245" s="1">
        <f>_xlfn.XLOOKUP(C245,'[1]Pooling Unit'!C:C,'[1]Pooling Unit'!A:A)</f>
        <v>191</v>
      </c>
      <c r="E245" s="9" t="s">
        <v>101</v>
      </c>
      <c r="F245" s="9" t="s">
        <v>434</v>
      </c>
      <c r="G245" s="7" t="s">
        <v>435</v>
      </c>
      <c r="H245" s="7" t="s">
        <v>42</v>
      </c>
      <c r="I245" s="7">
        <v>44139</v>
      </c>
      <c r="J245" s="7" t="s">
        <v>23</v>
      </c>
      <c r="K245" s="7">
        <f>_xlfn.XLOOKUP(D245,'[1]Pooling Unit'!A:A,'[1]Pooling Unit'!E:E)</f>
        <v>1.018</v>
      </c>
      <c r="L245" s="6">
        <f>1/48</f>
        <v>2.0833333333333332E-2</v>
      </c>
      <c r="M245" s="6">
        <f t="shared" si="24"/>
        <v>2.1208333333333333E-2</v>
      </c>
      <c r="N245" s="8">
        <f t="shared" si="25"/>
        <v>4.9469423425608869E-5</v>
      </c>
      <c r="O245" s="7" t="str">
        <f t="shared" si="27"/>
        <v>05-00379.000</v>
      </c>
      <c r="P245" s="7" t="s">
        <v>176</v>
      </c>
      <c r="Q245" s="7" t="s">
        <v>347</v>
      </c>
      <c r="R245" s="7"/>
    </row>
    <row r="246" spans="1:18" x14ac:dyDescent="0.25">
      <c r="A246" s="1" t="s">
        <v>19</v>
      </c>
      <c r="B246" s="29" t="s">
        <v>95</v>
      </c>
      <c r="C246" s="1" t="s">
        <v>60</v>
      </c>
      <c r="D246" s="1">
        <f>_xlfn.XLOOKUP(C246,'[1]Pooling Unit'!C:C,'[1]Pooling Unit'!A:A)</f>
        <v>191</v>
      </c>
      <c r="E246" s="9" t="s">
        <v>102</v>
      </c>
      <c r="F246" s="9" t="s">
        <v>436</v>
      </c>
      <c r="G246" s="7" t="s">
        <v>437</v>
      </c>
      <c r="H246" s="7" t="s">
        <v>391</v>
      </c>
      <c r="I246" s="7">
        <v>33761</v>
      </c>
      <c r="J246" s="7" t="s">
        <v>43</v>
      </c>
      <c r="K246" s="7">
        <f>_xlfn.XLOOKUP(D246,'[1]Pooling Unit'!A:A,'[1]Pooling Unit'!E:E)</f>
        <v>1.018</v>
      </c>
      <c r="L246" s="6">
        <f>1/72</f>
        <v>1.3888888888888888E-2</v>
      </c>
      <c r="M246" s="6">
        <f t="shared" si="24"/>
        <v>1.4138888888888888E-2</v>
      </c>
      <c r="N246" s="8">
        <f t="shared" si="25"/>
        <v>3.2979615617072582E-5</v>
      </c>
      <c r="O246" s="7" t="str">
        <f t="shared" si="27"/>
        <v>05-00379.000</v>
      </c>
      <c r="P246" s="7" t="s">
        <v>176</v>
      </c>
      <c r="Q246" s="7" t="s">
        <v>347</v>
      </c>
      <c r="R246" s="7"/>
    </row>
    <row r="247" spans="1:18" x14ac:dyDescent="0.25">
      <c r="A247" s="1" t="s">
        <v>19</v>
      </c>
      <c r="B247" s="29" t="s">
        <v>95</v>
      </c>
      <c r="C247" s="1" t="s">
        <v>60</v>
      </c>
      <c r="D247" s="1">
        <f>_xlfn.XLOOKUP(C247,'[1]Pooling Unit'!C:C,'[1]Pooling Unit'!A:A)</f>
        <v>191</v>
      </c>
      <c r="E247" s="9" t="s">
        <v>438</v>
      </c>
      <c r="F247" s="9" t="s">
        <v>439</v>
      </c>
      <c r="G247" s="7" t="s">
        <v>626</v>
      </c>
      <c r="H247" s="7" t="s">
        <v>391</v>
      </c>
      <c r="I247" s="7">
        <v>33781</v>
      </c>
      <c r="J247" s="7" t="s">
        <v>23</v>
      </c>
      <c r="K247" s="7">
        <f>_xlfn.XLOOKUP(D247,'[1]Pooling Unit'!A:A,'[1]Pooling Unit'!E:E)</f>
        <v>1.018</v>
      </c>
      <c r="L247" s="6">
        <f>1/144</f>
        <v>6.9444444444444441E-3</v>
      </c>
      <c r="M247" s="6">
        <f t="shared" si="24"/>
        <v>7.0694444444444442E-3</v>
      </c>
      <c r="N247" s="8">
        <f t="shared" si="25"/>
        <v>1.6489807808536291E-5</v>
      </c>
      <c r="O247" s="7" t="str">
        <f t="shared" si="27"/>
        <v>05-00379.000</v>
      </c>
      <c r="P247" s="7" t="s">
        <v>176</v>
      </c>
      <c r="Q247" s="7" t="s">
        <v>347</v>
      </c>
      <c r="R247" s="7"/>
    </row>
    <row r="248" spans="1:18" x14ac:dyDescent="0.25">
      <c r="A248" s="1" t="s">
        <v>19</v>
      </c>
      <c r="B248" s="29" t="s">
        <v>95</v>
      </c>
      <c r="C248" s="1" t="s">
        <v>60</v>
      </c>
      <c r="D248" s="1">
        <f>_xlfn.XLOOKUP(C248,'[1]Pooling Unit'!C:C,'[1]Pooling Unit'!A:A)</f>
        <v>191</v>
      </c>
      <c r="E248" s="9" t="s">
        <v>103</v>
      </c>
      <c r="F248" s="9" t="s">
        <v>440</v>
      </c>
      <c r="G248" s="7" t="s">
        <v>59</v>
      </c>
      <c r="H248" s="7" t="s">
        <v>42</v>
      </c>
      <c r="I248" s="7">
        <v>43906</v>
      </c>
      <c r="J248" s="7" t="s">
        <v>23</v>
      </c>
      <c r="K248" s="7">
        <f>_xlfn.XLOOKUP(D248,'[1]Pooling Unit'!A:A,'[1]Pooling Unit'!E:E)</f>
        <v>1.018</v>
      </c>
      <c r="L248" s="6">
        <f>1/144</f>
        <v>6.9444444444444441E-3</v>
      </c>
      <c r="M248" s="6">
        <f t="shared" si="24"/>
        <v>7.0694444444444442E-3</v>
      </c>
      <c r="N248" s="8">
        <f t="shared" si="25"/>
        <v>1.6489807808536291E-5</v>
      </c>
      <c r="O248" s="7" t="str">
        <f t="shared" si="27"/>
        <v>05-00379.000</v>
      </c>
      <c r="P248" s="7" t="s">
        <v>176</v>
      </c>
      <c r="Q248" s="7" t="s">
        <v>347</v>
      </c>
      <c r="R248" s="7"/>
    </row>
    <row r="249" spans="1:18" x14ac:dyDescent="0.25">
      <c r="A249" s="1" t="s">
        <v>19</v>
      </c>
      <c r="B249" s="29" t="s">
        <v>95</v>
      </c>
      <c r="C249" s="1" t="s">
        <v>60</v>
      </c>
      <c r="D249" s="1">
        <f>_xlfn.XLOOKUP(C249,'[1]Pooling Unit'!C:C,'[1]Pooling Unit'!A:A)</f>
        <v>191</v>
      </c>
      <c r="E249" s="9" t="s">
        <v>104</v>
      </c>
      <c r="F249" s="9" t="s">
        <v>441</v>
      </c>
      <c r="G249" s="7" t="s">
        <v>442</v>
      </c>
      <c r="H249" s="7" t="s">
        <v>42</v>
      </c>
      <c r="I249" s="7">
        <v>43935</v>
      </c>
      <c r="J249" s="7" t="s">
        <v>43</v>
      </c>
      <c r="K249" s="7">
        <f>_xlfn.XLOOKUP(D249,'[1]Pooling Unit'!A:A,'[1]Pooling Unit'!E:E)</f>
        <v>1.018</v>
      </c>
      <c r="L249" s="6">
        <f>1/144</f>
        <v>6.9444444444444441E-3</v>
      </c>
      <c r="M249" s="6">
        <f t="shared" si="24"/>
        <v>7.0694444444444442E-3</v>
      </c>
      <c r="N249" s="8">
        <f t="shared" si="25"/>
        <v>1.6489807808536291E-5</v>
      </c>
      <c r="O249" s="7" t="str">
        <f t="shared" si="27"/>
        <v>05-00379.000</v>
      </c>
      <c r="P249" s="7" t="s">
        <v>176</v>
      </c>
      <c r="Q249" s="7" t="s">
        <v>347</v>
      </c>
      <c r="R249" s="7"/>
    </row>
    <row r="250" spans="1:18" x14ac:dyDescent="0.25">
      <c r="A250" s="1" t="s">
        <v>19</v>
      </c>
      <c r="B250" s="29" t="s">
        <v>95</v>
      </c>
      <c r="C250" s="1" t="s">
        <v>60</v>
      </c>
      <c r="D250" s="1">
        <f>_xlfn.XLOOKUP(C250,'[1]Pooling Unit'!C:C,'[1]Pooling Unit'!A:A)</f>
        <v>191</v>
      </c>
      <c r="E250" s="9" t="s">
        <v>105</v>
      </c>
      <c r="F250" s="9" t="s">
        <v>444</v>
      </c>
      <c r="G250" s="7" t="s">
        <v>442</v>
      </c>
      <c r="H250" s="7" t="s">
        <v>42</v>
      </c>
      <c r="I250" s="7">
        <v>43935</v>
      </c>
      <c r="J250" s="7" t="s">
        <v>43</v>
      </c>
      <c r="K250" s="7">
        <f>_xlfn.XLOOKUP(D250,'[1]Pooling Unit'!A:A,'[1]Pooling Unit'!E:E)</f>
        <v>1.018</v>
      </c>
      <c r="L250" s="6">
        <f>1/144</f>
        <v>6.9444444444444441E-3</v>
      </c>
      <c r="M250" s="6">
        <f t="shared" si="24"/>
        <v>7.0694444444444442E-3</v>
      </c>
      <c r="N250" s="8">
        <f t="shared" si="25"/>
        <v>1.6489807808536291E-5</v>
      </c>
      <c r="O250" s="7" t="str">
        <f t="shared" si="27"/>
        <v>05-00379.000</v>
      </c>
      <c r="P250" s="7" t="s">
        <v>176</v>
      </c>
      <c r="Q250" s="7" t="s">
        <v>347</v>
      </c>
      <c r="R250" s="7"/>
    </row>
    <row r="251" spans="1:18" x14ac:dyDescent="0.25">
      <c r="A251" s="1" t="s">
        <v>19</v>
      </c>
      <c r="B251" s="29" t="s">
        <v>95</v>
      </c>
      <c r="C251" s="1" t="s">
        <v>60</v>
      </c>
      <c r="D251" s="1">
        <f>_xlfn.XLOOKUP(C251,'[1]Pooling Unit'!C:C,'[1]Pooling Unit'!A:A)</f>
        <v>191</v>
      </c>
      <c r="E251" s="9" t="s">
        <v>106</v>
      </c>
      <c r="F251" s="9" t="s">
        <v>47</v>
      </c>
      <c r="G251" s="7" t="s">
        <v>47</v>
      </c>
      <c r="H251" s="7" t="s">
        <v>47</v>
      </c>
      <c r="I251" s="7" t="s">
        <v>47</v>
      </c>
      <c r="J251" s="7" t="s">
        <v>23</v>
      </c>
      <c r="K251" s="7">
        <f>_xlfn.XLOOKUP(D251,'[1]Pooling Unit'!A:A,'[1]Pooling Unit'!E:E)</f>
        <v>1.018</v>
      </c>
      <c r="L251" s="6">
        <f>1/24</f>
        <v>4.1666666666666664E-2</v>
      </c>
      <c r="M251" s="6">
        <f t="shared" si="24"/>
        <v>4.2416666666666665E-2</v>
      </c>
      <c r="N251" s="8">
        <f t="shared" si="25"/>
        <v>9.8938846851217739E-5</v>
      </c>
      <c r="O251" s="7" t="str">
        <f t="shared" si="27"/>
        <v>05-00379.000</v>
      </c>
      <c r="P251" s="7" t="s">
        <v>176</v>
      </c>
      <c r="Q251" s="7" t="s">
        <v>347</v>
      </c>
      <c r="R251" s="7"/>
    </row>
    <row r="252" spans="1:18" x14ac:dyDescent="0.25">
      <c r="A252" s="1" t="s">
        <v>19</v>
      </c>
      <c r="B252" s="29" t="s">
        <v>107</v>
      </c>
      <c r="C252" s="1" t="s">
        <v>60</v>
      </c>
      <c r="D252" s="1">
        <f>_xlfn.XLOOKUP(C252,'[1]Pooling Unit'!C:C,'[1]Pooling Unit'!A:A)</f>
        <v>191</v>
      </c>
      <c r="E252" s="9" t="s">
        <v>108</v>
      </c>
      <c r="F252" s="9" t="s">
        <v>47</v>
      </c>
      <c r="G252" s="7" t="s">
        <v>47</v>
      </c>
      <c r="H252" s="7" t="s">
        <v>47</v>
      </c>
      <c r="I252" s="7" t="s">
        <v>47</v>
      </c>
      <c r="J252" s="7" t="s">
        <v>23</v>
      </c>
      <c r="K252" s="7">
        <f>_xlfn.XLOOKUP(D252,'[1]Pooling Unit'!A:A,'[1]Pooling Unit'!E:E)</f>
        <v>1.018</v>
      </c>
      <c r="L252" s="6">
        <f>1/12</f>
        <v>8.3333333333333329E-2</v>
      </c>
      <c r="M252" s="6">
        <f t="shared" si="24"/>
        <v>8.483333333333333E-2</v>
      </c>
      <c r="N252" s="8">
        <f t="shared" si="25"/>
        <v>1.9787769370243548E-4</v>
      </c>
      <c r="O252" s="7" t="str">
        <f t="shared" si="27"/>
        <v>05-00379.000</v>
      </c>
      <c r="P252" s="7" t="s">
        <v>176</v>
      </c>
      <c r="Q252" s="7" t="s">
        <v>347</v>
      </c>
      <c r="R252" s="7"/>
    </row>
    <row r="253" spans="1:18" x14ac:dyDescent="0.25">
      <c r="A253" s="1" t="s">
        <v>19</v>
      </c>
      <c r="B253" s="29" t="s">
        <v>109</v>
      </c>
      <c r="C253" s="1" t="s">
        <v>60</v>
      </c>
      <c r="D253" s="1">
        <f>_xlfn.XLOOKUP(C253,'[1]Pooling Unit'!C:C,'[1]Pooling Unit'!A:A)</f>
        <v>191</v>
      </c>
      <c r="E253" s="9" t="s">
        <v>110</v>
      </c>
      <c r="F253" s="9" t="s">
        <v>445</v>
      </c>
      <c r="G253" s="7" t="s">
        <v>172</v>
      </c>
      <c r="H253" s="7" t="s">
        <v>42</v>
      </c>
      <c r="I253" s="7">
        <v>43123</v>
      </c>
      <c r="J253" s="7" t="s">
        <v>23</v>
      </c>
      <c r="K253" s="7">
        <f>_xlfn.XLOOKUP(D253,'[1]Pooling Unit'!A:A,'[1]Pooling Unit'!E:E)</f>
        <v>1.018</v>
      </c>
      <c r="L253" s="6">
        <f>1/432</f>
        <v>2.3148148148148147E-3</v>
      </c>
      <c r="M253" s="6">
        <f t="shared" si="24"/>
        <v>2.3564814814814815E-3</v>
      </c>
      <c r="N253" s="8">
        <f t="shared" si="25"/>
        <v>5.4966026028454303E-6</v>
      </c>
      <c r="O253" s="7" t="str">
        <f t="shared" si="27"/>
        <v>05-00379.000</v>
      </c>
      <c r="P253" s="7" t="s">
        <v>176</v>
      </c>
      <c r="Q253" s="7" t="s">
        <v>347</v>
      </c>
      <c r="R253" s="7"/>
    </row>
    <row r="254" spans="1:18" x14ac:dyDescent="0.25">
      <c r="A254" s="1" t="s">
        <v>19</v>
      </c>
      <c r="B254" s="29" t="s">
        <v>109</v>
      </c>
      <c r="C254" s="1" t="s">
        <v>60</v>
      </c>
      <c r="D254" s="1">
        <f>_xlfn.XLOOKUP(C254,'[1]Pooling Unit'!C:C,'[1]Pooling Unit'!A:A)</f>
        <v>191</v>
      </c>
      <c r="E254" s="9" t="s">
        <v>111</v>
      </c>
      <c r="F254" s="9" t="s">
        <v>446</v>
      </c>
      <c r="G254" s="7" t="s">
        <v>447</v>
      </c>
      <c r="H254" s="7" t="s">
        <v>42</v>
      </c>
      <c r="I254" s="7">
        <v>44626</v>
      </c>
      <c r="J254" s="7" t="s">
        <v>23</v>
      </c>
      <c r="K254" s="7">
        <f>_xlfn.XLOOKUP(D254,'[1]Pooling Unit'!A:A,'[1]Pooling Unit'!E:E)</f>
        <v>1.018</v>
      </c>
      <c r="L254" s="6">
        <f>1/432</f>
        <v>2.3148148148148147E-3</v>
      </c>
      <c r="M254" s="6">
        <f t="shared" si="24"/>
        <v>2.3564814814814815E-3</v>
      </c>
      <c r="N254" s="8">
        <f t="shared" si="25"/>
        <v>5.4966026028454303E-6</v>
      </c>
      <c r="O254" s="7" t="str">
        <f t="shared" si="27"/>
        <v>05-00379.000</v>
      </c>
      <c r="P254" s="7" t="s">
        <v>176</v>
      </c>
      <c r="Q254" s="7" t="s">
        <v>347</v>
      </c>
      <c r="R254" s="7"/>
    </row>
    <row r="255" spans="1:18" x14ac:dyDescent="0.25">
      <c r="A255" s="1" t="s">
        <v>19</v>
      </c>
      <c r="B255" s="29" t="s">
        <v>109</v>
      </c>
      <c r="C255" s="1" t="s">
        <v>60</v>
      </c>
      <c r="D255" s="1">
        <f>_xlfn.XLOOKUP(C255,'[1]Pooling Unit'!C:C,'[1]Pooling Unit'!A:A)</f>
        <v>191</v>
      </c>
      <c r="E255" s="9" t="s">
        <v>112</v>
      </c>
      <c r="F255" s="9" t="s">
        <v>448</v>
      </c>
      <c r="G255" s="7" t="s">
        <v>442</v>
      </c>
      <c r="H255" s="7" t="s">
        <v>42</v>
      </c>
      <c r="I255" s="7">
        <v>43935</v>
      </c>
      <c r="J255" s="7" t="s">
        <v>43</v>
      </c>
      <c r="K255" s="7">
        <f>_xlfn.XLOOKUP(D255,'[1]Pooling Unit'!A:A,'[1]Pooling Unit'!E:E)</f>
        <v>1.018</v>
      </c>
      <c r="L255" s="6">
        <f>1/432</f>
        <v>2.3148148148148147E-3</v>
      </c>
      <c r="M255" s="6">
        <f t="shared" si="24"/>
        <v>2.3564814814814815E-3</v>
      </c>
      <c r="N255" s="8">
        <f t="shared" si="25"/>
        <v>5.4966026028454303E-6</v>
      </c>
      <c r="O255" s="7" t="str">
        <f t="shared" si="27"/>
        <v>05-00379.000</v>
      </c>
      <c r="P255" s="7" t="s">
        <v>176</v>
      </c>
      <c r="Q255" s="7" t="s">
        <v>347</v>
      </c>
      <c r="R255" s="7"/>
    </row>
    <row r="256" spans="1:18" x14ac:dyDescent="0.25">
      <c r="A256" s="1" t="s">
        <v>19</v>
      </c>
      <c r="B256" s="29" t="s">
        <v>109</v>
      </c>
      <c r="C256" s="1" t="s">
        <v>60</v>
      </c>
      <c r="D256" s="1">
        <f>_xlfn.XLOOKUP(C256,'[1]Pooling Unit'!C:C,'[1]Pooling Unit'!A:A)</f>
        <v>191</v>
      </c>
      <c r="E256" s="9" t="s">
        <v>449</v>
      </c>
      <c r="F256" s="9" t="s">
        <v>47</v>
      </c>
      <c r="G256" s="7" t="s">
        <v>47</v>
      </c>
      <c r="H256" s="7" t="s">
        <v>47</v>
      </c>
      <c r="I256" s="7" t="s">
        <v>47</v>
      </c>
      <c r="J256" s="7" t="s">
        <v>23</v>
      </c>
      <c r="K256" s="7">
        <f>_xlfn.XLOOKUP(D256,'[1]Pooling Unit'!A:A,'[1]Pooling Unit'!E:E)</f>
        <v>1.018</v>
      </c>
      <c r="L256" s="6">
        <f>1/432</f>
        <v>2.3148148148148147E-3</v>
      </c>
      <c r="M256" s="6">
        <f t="shared" si="24"/>
        <v>2.3564814814814815E-3</v>
      </c>
      <c r="N256" s="8">
        <f t="shared" si="25"/>
        <v>5.4966026028454303E-6</v>
      </c>
      <c r="O256" s="7" t="str">
        <f t="shared" si="27"/>
        <v>05-00379.000</v>
      </c>
      <c r="P256" s="7" t="s">
        <v>176</v>
      </c>
      <c r="Q256" s="7" t="s">
        <v>347</v>
      </c>
      <c r="R256" s="7"/>
    </row>
    <row r="257" spans="1:18" x14ac:dyDescent="0.25">
      <c r="A257" s="1" t="s">
        <v>19</v>
      </c>
      <c r="B257" s="29" t="s">
        <v>109</v>
      </c>
      <c r="C257" s="1" t="s">
        <v>60</v>
      </c>
      <c r="D257" s="1">
        <f>_xlfn.XLOOKUP(C257,'[1]Pooling Unit'!C:C,'[1]Pooling Unit'!A:A)</f>
        <v>191</v>
      </c>
      <c r="E257" s="9" t="s">
        <v>113</v>
      </c>
      <c r="F257" s="9" t="s">
        <v>454</v>
      </c>
      <c r="G257" s="7" t="s">
        <v>376</v>
      </c>
      <c r="H257" s="7" t="s">
        <v>42</v>
      </c>
      <c r="I257" s="7">
        <v>43130</v>
      </c>
      <c r="J257" s="7" t="s">
        <v>43</v>
      </c>
      <c r="K257" s="7">
        <f>_xlfn.XLOOKUP(D257,'[1]Pooling Unit'!A:A,'[1]Pooling Unit'!E:E)</f>
        <v>1.018</v>
      </c>
      <c r="L257" s="6">
        <f>1/432</f>
        <v>2.3148148148148147E-3</v>
      </c>
      <c r="M257" s="6">
        <f t="shared" si="24"/>
        <v>2.3564814814814815E-3</v>
      </c>
      <c r="N257" s="8">
        <f t="shared" si="25"/>
        <v>5.4966026028454303E-6</v>
      </c>
      <c r="O257" s="7" t="str">
        <f t="shared" si="27"/>
        <v>05-00379.000</v>
      </c>
      <c r="P257" s="7" t="s">
        <v>176</v>
      </c>
      <c r="Q257" s="7" t="s">
        <v>347</v>
      </c>
      <c r="R257" s="7"/>
    </row>
    <row r="258" spans="1:18" x14ac:dyDescent="0.25">
      <c r="A258" s="1" t="s">
        <v>19</v>
      </c>
      <c r="B258" s="29" t="s">
        <v>109</v>
      </c>
      <c r="C258" s="1" t="s">
        <v>60</v>
      </c>
      <c r="D258" s="1">
        <f>_xlfn.XLOOKUP(C258,'[1]Pooling Unit'!C:C,'[1]Pooling Unit'!A:A)</f>
        <v>191</v>
      </c>
      <c r="E258" s="9" t="s">
        <v>114</v>
      </c>
      <c r="F258" s="9" t="s">
        <v>591</v>
      </c>
      <c r="G258" s="7" t="s">
        <v>176</v>
      </c>
      <c r="H258" s="7" t="s">
        <v>42</v>
      </c>
      <c r="I258" s="7">
        <v>43977</v>
      </c>
      <c r="J258" s="7" t="s">
        <v>23</v>
      </c>
      <c r="K258" s="7">
        <f>_xlfn.XLOOKUP(D258,'[1]Pooling Unit'!A:A,'[1]Pooling Unit'!E:E)</f>
        <v>1.018</v>
      </c>
      <c r="L258" s="6">
        <f>1/864</f>
        <v>1.1574074074074073E-3</v>
      </c>
      <c r="M258" s="6">
        <f t="shared" si="24"/>
        <v>1.1782407407407408E-3</v>
      </c>
      <c r="N258" s="39">
        <f t="shared" si="25"/>
        <v>2.7483013014227151E-6</v>
      </c>
      <c r="O258" s="7" t="str">
        <f t="shared" si="27"/>
        <v>05-00379.000</v>
      </c>
      <c r="P258" s="7" t="s">
        <v>176</v>
      </c>
      <c r="Q258" s="7" t="s">
        <v>347</v>
      </c>
      <c r="R258" s="7"/>
    </row>
    <row r="259" spans="1:18" x14ac:dyDescent="0.25">
      <c r="A259" s="1" t="s">
        <v>19</v>
      </c>
      <c r="B259" s="29" t="s">
        <v>109</v>
      </c>
      <c r="C259" s="1" t="s">
        <v>60</v>
      </c>
      <c r="D259" s="1">
        <f>_xlfn.XLOOKUP(C259,'[1]Pooling Unit'!C:C,'[1]Pooling Unit'!A:A)</f>
        <v>191</v>
      </c>
      <c r="E259" s="9" t="s">
        <v>115</v>
      </c>
      <c r="F259" s="9" t="s">
        <v>592</v>
      </c>
      <c r="G259" s="7" t="s">
        <v>593</v>
      </c>
      <c r="H259" s="7" t="s">
        <v>465</v>
      </c>
      <c r="I259" s="7">
        <v>31407</v>
      </c>
      <c r="J259" s="7" t="s">
        <v>23</v>
      </c>
      <c r="K259" s="7">
        <f>_xlfn.XLOOKUP(D259,'[1]Pooling Unit'!A:A,'[1]Pooling Unit'!E:E)</f>
        <v>1.018</v>
      </c>
      <c r="L259" s="6">
        <f>1/864</f>
        <v>1.1574074074074073E-3</v>
      </c>
      <c r="M259" s="6">
        <f t="shared" si="24"/>
        <v>1.1782407407407408E-3</v>
      </c>
      <c r="N259" s="39">
        <f t="shared" si="25"/>
        <v>2.7483013014227151E-6</v>
      </c>
      <c r="O259" s="7" t="str">
        <f t="shared" ref="O259:O283" si="28">C259</f>
        <v>05-00379.000</v>
      </c>
      <c r="P259" s="7" t="s">
        <v>176</v>
      </c>
      <c r="Q259" s="7" t="s">
        <v>347</v>
      </c>
      <c r="R259" s="7"/>
    </row>
    <row r="260" spans="1:18" x14ac:dyDescent="0.25">
      <c r="A260" s="1" t="s">
        <v>19</v>
      </c>
      <c r="B260" s="29" t="s">
        <v>116</v>
      </c>
      <c r="C260" s="1" t="s">
        <v>60</v>
      </c>
      <c r="D260" s="1">
        <f>_xlfn.XLOOKUP(C260,'[1]Pooling Unit'!C:C,'[1]Pooling Unit'!A:A)</f>
        <v>191</v>
      </c>
      <c r="E260" s="9" t="s">
        <v>117</v>
      </c>
      <c r="F260" s="9" t="s">
        <v>47</v>
      </c>
      <c r="G260" s="7" t="s">
        <v>47</v>
      </c>
      <c r="H260" s="7" t="s">
        <v>47</v>
      </c>
      <c r="I260" s="7" t="s">
        <v>47</v>
      </c>
      <c r="J260" s="7" t="s">
        <v>23</v>
      </c>
      <c r="K260" s="7">
        <f>_xlfn.XLOOKUP(D260,'[1]Pooling Unit'!A:A,'[1]Pooling Unit'!E:E)</f>
        <v>1.018</v>
      </c>
      <c r="L260" s="6">
        <f>1/72</f>
        <v>1.3888888888888888E-2</v>
      </c>
      <c r="M260" s="6">
        <f t="shared" si="24"/>
        <v>1.4138888888888888E-2</v>
      </c>
      <c r="N260" s="8">
        <f t="shared" si="25"/>
        <v>3.2979615617072582E-5</v>
      </c>
      <c r="O260" s="7" t="str">
        <f t="shared" si="28"/>
        <v>05-00379.000</v>
      </c>
      <c r="P260" s="7" t="s">
        <v>176</v>
      </c>
      <c r="Q260" s="7" t="s">
        <v>347</v>
      </c>
      <c r="R260" s="7"/>
    </row>
    <row r="261" spans="1:18" x14ac:dyDescent="0.25">
      <c r="A261" s="1" t="s">
        <v>19</v>
      </c>
      <c r="B261" s="29" t="s">
        <v>118</v>
      </c>
      <c r="C261" s="1" t="s">
        <v>60</v>
      </c>
      <c r="D261" s="1">
        <f>_xlfn.XLOOKUP(C261,'[1]Pooling Unit'!C:C,'[1]Pooling Unit'!A:A)</f>
        <v>191</v>
      </c>
      <c r="E261" s="10" t="s">
        <v>664</v>
      </c>
      <c r="F261" s="9" t="s">
        <v>47</v>
      </c>
      <c r="G261" s="7" t="s">
        <v>47</v>
      </c>
      <c r="H261" s="7" t="s">
        <v>47</v>
      </c>
      <c r="I261" s="7" t="s">
        <v>47</v>
      </c>
      <c r="J261" s="7" t="s">
        <v>23</v>
      </c>
      <c r="K261" s="7">
        <f>_xlfn.XLOOKUP(D261,'[1]Pooling Unit'!A:A,'[1]Pooling Unit'!E:E)</f>
        <v>1.018</v>
      </c>
      <c r="L261" s="6">
        <f>1/792</f>
        <v>1.2626262626262627E-3</v>
      </c>
      <c r="M261" s="6">
        <f t="shared" si="24"/>
        <v>1.2853535353535355E-3</v>
      </c>
      <c r="N261" s="39">
        <f t="shared" si="25"/>
        <v>2.9981468742793258E-6</v>
      </c>
      <c r="O261" s="7" t="str">
        <f t="shared" si="28"/>
        <v>05-00379.000</v>
      </c>
      <c r="P261" s="7" t="s">
        <v>176</v>
      </c>
      <c r="Q261" s="7" t="s">
        <v>347</v>
      </c>
      <c r="R261" s="7"/>
    </row>
    <row r="262" spans="1:18" x14ac:dyDescent="0.25">
      <c r="A262" s="1" t="s">
        <v>19</v>
      </c>
      <c r="B262" s="29" t="s">
        <v>118</v>
      </c>
      <c r="C262" s="1" t="s">
        <v>60</v>
      </c>
      <c r="D262" s="1">
        <f>_xlfn.XLOOKUP(C262,'[1]Pooling Unit'!C:C,'[1]Pooling Unit'!A:A)</f>
        <v>191</v>
      </c>
      <c r="E262" s="9" t="s">
        <v>119</v>
      </c>
      <c r="F262" s="9" t="s">
        <v>47</v>
      </c>
      <c r="G262" s="7" t="s">
        <v>47</v>
      </c>
      <c r="H262" s="7" t="s">
        <v>47</v>
      </c>
      <c r="I262" s="7" t="s">
        <v>47</v>
      </c>
      <c r="J262" s="7" t="s">
        <v>23</v>
      </c>
      <c r="K262" s="7">
        <f>_xlfn.XLOOKUP(D262,'[1]Pooling Unit'!A:A,'[1]Pooling Unit'!E:E)</f>
        <v>1.018</v>
      </c>
      <c r="L262" s="6">
        <f>1/1584</f>
        <v>6.3131313131313137E-4</v>
      </c>
      <c r="M262" s="6">
        <f t="shared" si="24"/>
        <v>6.4267676767676776E-4</v>
      </c>
      <c r="N262" s="39">
        <f t="shared" si="25"/>
        <v>1.4990734371396629E-6</v>
      </c>
      <c r="O262" s="7" t="str">
        <f t="shared" si="28"/>
        <v>05-00379.000</v>
      </c>
      <c r="P262" s="7" t="s">
        <v>176</v>
      </c>
      <c r="Q262" s="7" t="s">
        <v>347</v>
      </c>
      <c r="R262" s="7"/>
    </row>
    <row r="263" spans="1:18" x14ac:dyDescent="0.25">
      <c r="A263" s="1" t="s">
        <v>19</v>
      </c>
      <c r="B263" s="29" t="s">
        <v>118</v>
      </c>
      <c r="C263" s="1" t="s">
        <v>60</v>
      </c>
      <c r="D263" s="1">
        <f>_xlfn.XLOOKUP(C263,'[1]Pooling Unit'!C:C,'[1]Pooling Unit'!A:A)</f>
        <v>191</v>
      </c>
      <c r="E263" s="9" t="s">
        <v>120</v>
      </c>
      <c r="F263" s="9" t="s">
        <v>594</v>
      </c>
      <c r="G263" s="7" t="s">
        <v>207</v>
      </c>
      <c r="H263" s="7" t="s">
        <v>42</v>
      </c>
      <c r="I263" s="7">
        <v>43950</v>
      </c>
      <c r="J263" s="7" t="s">
        <v>23</v>
      </c>
      <c r="K263" s="7">
        <f>_xlfn.XLOOKUP(D263,'[1]Pooling Unit'!A:A,'[1]Pooling Unit'!E:E)</f>
        <v>1.018</v>
      </c>
      <c r="L263" s="6">
        <f>1/1584</f>
        <v>6.3131313131313137E-4</v>
      </c>
      <c r="M263" s="6">
        <f t="shared" si="24"/>
        <v>6.4267676767676776E-4</v>
      </c>
      <c r="N263" s="39">
        <f t="shared" si="25"/>
        <v>1.4990734371396629E-6</v>
      </c>
      <c r="O263" s="7" t="str">
        <f t="shared" si="28"/>
        <v>05-00379.000</v>
      </c>
      <c r="P263" s="7" t="s">
        <v>176</v>
      </c>
      <c r="Q263" s="7" t="s">
        <v>347</v>
      </c>
      <c r="R263" s="7"/>
    </row>
    <row r="264" spans="1:18" x14ac:dyDescent="0.25">
      <c r="A264" s="1" t="s">
        <v>19</v>
      </c>
      <c r="B264" s="29" t="s">
        <v>118</v>
      </c>
      <c r="C264" s="1" t="s">
        <v>60</v>
      </c>
      <c r="D264" s="1">
        <f>_xlfn.XLOOKUP(C264,'[1]Pooling Unit'!C:C,'[1]Pooling Unit'!A:A)</f>
        <v>191</v>
      </c>
      <c r="E264" s="9" t="s">
        <v>665</v>
      </c>
      <c r="F264" s="9" t="s">
        <v>47</v>
      </c>
      <c r="G264" s="7" t="s">
        <v>47</v>
      </c>
      <c r="H264" s="7" t="s">
        <v>47</v>
      </c>
      <c r="I264" s="7" t="s">
        <v>47</v>
      </c>
      <c r="J264" s="7" t="s">
        <v>23</v>
      </c>
      <c r="K264" s="7">
        <f>_xlfn.XLOOKUP(D264,'[1]Pooling Unit'!A:A,'[1]Pooling Unit'!E:E)</f>
        <v>1.018</v>
      </c>
      <c r="L264" s="6">
        <f t="shared" ref="L264:L265" si="29">1/792</f>
        <v>1.2626262626262627E-3</v>
      </c>
      <c r="M264" s="6">
        <f t="shared" si="24"/>
        <v>1.2853535353535355E-3</v>
      </c>
      <c r="N264" s="39">
        <f t="shared" si="25"/>
        <v>2.9981468742793258E-6</v>
      </c>
      <c r="O264" s="7" t="str">
        <f t="shared" si="28"/>
        <v>05-00379.000</v>
      </c>
      <c r="P264" s="7" t="s">
        <v>176</v>
      </c>
      <c r="Q264" s="7" t="s">
        <v>347</v>
      </c>
      <c r="R264" s="7"/>
    </row>
    <row r="265" spans="1:18" x14ac:dyDescent="0.25">
      <c r="A265" s="1" t="s">
        <v>19</v>
      </c>
      <c r="B265" s="29" t="s">
        <v>118</v>
      </c>
      <c r="C265" s="1" t="s">
        <v>60</v>
      </c>
      <c r="D265" s="1">
        <f>_xlfn.XLOOKUP(C265,'[1]Pooling Unit'!C:C,'[1]Pooling Unit'!A:A)</f>
        <v>191</v>
      </c>
      <c r="E265" s="9" t="s">
        <v>121</v>
      </c>
      <c r="F265" s="9" t="s">
        <v>455</v>
      </c>
      <c r="G265" s="7" t="s">
        <v>443</v>
      </c>
      <c r="H265" s="7" t="s">
        <v>42</v>
      </c>
      <c r="I265" s="7">
        <v>43952</v>
      </c>
      <c r="J265" s="7" t="s">
        <v>43</v>
      </c>
      <c r="K265" s="7">
        <f>_xlfn.XLOOKUP(D265,'[1]Pooling Unit'!A:A,'[1]Pooling Unit'!E:E)</f>
        <v>1.018</v>
      </c>
      <c r="L265" s="6">
        <f t="shared" si="29"/>
        <v>1.2626262626262627E-3</v>
      </c>
      <c r="M265" s="6">
        <f t="shared" si="24"/>
        <v>1.2853535353535355E-3</v>
      </c>
      <c r="N265" s="39">
        <f t="shared" si="25"/>
        <v>2.9981468742793258E-6</v>
      </c>
      <c r="O265" s="7" t="str">
        <f t="shared" si="28"/>
        <v>05-00379.000</v>
      </c>
      <c r="P265" s="7" t="s">
        <v>176</v>
      </c>
      <c r="Q265" s="7" t="s">
        <v>347</v>
      </c>
      <c r="R265" s="7"/>
    </row>
    <row r="266" spans="1:18" x14ac:dyDescent="0.25">
      <c r="A266" s="1" t="s">
        <v>19</v>
      </c>
      <c r="B266" s="29" t="s">
        <v>122</v>
      </c>
      <c r="C266" s="1" t="s">
        <v>60</v>
      </c>
      <c r="D266" s="1">
        <f>_xlfn.XLOOKUP(C266,'[1]Pooling Unit'!C:C,'[1]Pooling Unit'!A:A)</f>
        <v>191</v>
      </c>
      <c r="E266" s="9" t="s">
        <v>123</v>
      </c>
      <c r="F266" s="9" t="s">
        <v>456</v>
      </c>
      <c r="G266" s="7" t="s">
        <v>353</v>
      </c>
      <c r="H266" s="7" t="s">
        <v>42</v>
      </c>
      <c r="I266" s="7">
        <v>44601</v>
      </c>
      <c r="J266" s="7" t="s">
        <v>43</v>
      </c>
      <c r="K266" s="7">
        <f>_xlfn.XLOOKUP(D266,'[1]Pooling Unit'!A:A,'[1]Pooling Unit'!E:E)</f>
        <v>1.018</v>
      </c>
      <c r="L266" s="6">
        <f>1/360</f>
        <v>2.7777777777777779E-3</v>
      </c>
      <c r="M266" s="6">
        <f t="shared" si="24"/>
        <v>2.827777777777778E-3</v>
      </c>
      <c r="N266" s="8">
        <f t="shared" si="25"/>
        <v>6.5959231234145167E-6</v>
      </c>
      <c r="O266" s="7" t="str">
        <f t="shared" si="28"/>
        <v>05-00379.000</v>
      </c>
      <c r="P266" s="7" t="s">
        <v>176</v>
      </c>
      <c r="Q266" s="7" t="s">
        <v>347</v>
      </c>
      <c r="R266" s="7"/>
    </row>
    <row r="267" spans="1:18" x14ac:dyDescent="0.25">
      <c r="A267" s="1" t="s">
        <v>19</v>
      </c>
      <c r="B267" s="29" t="s">
        <v>122</v>
      </c>
      <c r="C267" s="1" t="s">
        <v>60</v>
      </c>
      <c r="D267" s="1">
        <f>_xlfn.XLOOKUP(C267,'[1]Pooling Unit'!C:C,'[1]Pooling Unit'!A:A)</f>
        <v>191</v>
      </c>
      <c r="E267" s="9" t="s">
        <v>652</v>
      </c>
      <c r="F267" s="9" t="s">
        <v>457</v>
      </c>
      <c r="G267" s="7" t="s">
        <v>353</v>
      </c>
      <c r="H267" s="7" t="s">
        <v>42</v>
      </c>
      <c r="I267" s="7">
        <v>44601</v>
      </c>
      <c r="J267" s="7" t="s">
        <v>43</v>
      </c>
      <c r="K267" s="7">
        <f>_xlfn.XLOOKUP(D267,'[1]Pooling Unit'!A:A,'[1]Pooling Unit'!E:E)</f>
        <v>1.018</v>
      </c>
      <c r="L267" s="6">
        <f>1/360</f>
        <v>2.7777777777777779E-3</v>
      </c>
      <c r="M267" s="6">
        <f t="shared" si="24"/>
        <v>2.827777777777778E-3</v>
      </c>
      <c r="N267" s="8">
        <f t="shared" si="25"/>
        <v>6.5959231234145167E-6</v>
      </c>
      <c r="O267" s="7" t="str">
        <f t="shared" si="28"/>
        <v>05-00379.000</v>
      </c>
      <c r="P267" s="7" t="s">
        <v>176</v>
      </c>
      <c r="Q267" s="7" t="s">
        <v>347</v>
      </c>
      <c r="R267" s="7"/>
    </row>
    <row r="268" spans="1:18" x14ac:dyDescent="0.25">
      <c r="A268" s="1" t="s">
        <v>19</v>
      </c>
      <c r="B268" s="29" t="s">
        <v>122</v>
      </c>
      <c r="C268" s="1" t="s">
        <v>60</v>
      </c>
      <c r="D268" s="1">
        <f>_xlfn.XLOOKUP(C268,'[1]Pooling Unit'!C:C,'[1]Pooling Unit'!A:A)</f>
        <v>191</v>
      </c>
      <c r="E268" s="9" t="s">
        <v>124</v>
      </c>
      <c r="F268" s="9" t="s">
        <v>458</v>
      </c>
      <c r="G268" s="7" t="s">
        <v>459</v>
      </c>
      <c r="H268" s="7" t="s">
        <v>42</v>
      </c>
      <c r="I268" s="7">
        <v>44707</v>
      </c>
      <c r="J268" s="7" t="s">
        <v>43</v>
      </c>
      <c r="K268" s="7">
        <f>_xlfn.XLOOKUP(D268,'[1]Pooling Unit'!A:A,'[1]Pooling Unit'!E:E)</f>
        <v>1.018</v>
      </c>
      <c r="L268" s="6">
        <f>1/1080</f>
        <v>9.2592592592592596E-4</v>
      </c>
      <c r="M268" s="6">
        <f t="shared" si="24"/>
        <v>9.4259259259259264E-4</v>
      </c>
      <c r="N268" s="39">
        <f t="shared" si="25"/>
        <v>2.1986410411381724E-6</v>
      </c>
      <c r="O268" s="7" t="str">
        <f t="shared" si="28"/>
        <v>05-00379.000</v>
      </c>
      <c r="P268" s="7" t="s">
        <v>176</v>
      </c>
      <c r="Q268" s="7" t="s">
        <v>347</v>
      </c>
      <c r="R268" s="7"/>
    </row>
    <row r="269" spans="1:18" x14ac:dyDescent="0.25">
      <c r="A269" s="1" t="s">
        <v>19</v>
      </c>
      <c r="B269" s="29" t="s">
        <v>122</v>
      </c>
      <c r="C269" s="1" t="s">
        <v>60</v>
      </c>
      <c r="D269" s="1">
        <f>_xlfn.XLOOKUP(C269,'[1]Pooling Unit'!C:C,'[1]Pooling Unit'!A:A)</f>
        <v>191</v>
      </c>
      <c r="E269" s="9" t="s">
        <v>125</v>
      </c>
      <c r="F269" s="9" t="s">
        <v>460</v>
      </c>
      <c r="G269" s="7" t="s">
        <v>461</v>
      </c>
      <c r="H269" s="7" t="s">
        <v>427</v>
      </c>
      <c r="I269" s="7">
        <v>20111</v>
      </c>
      <c r="J269" s="7" t="s">
        <v>43</v>
      </c>
      <c r="K269" s="7">
        <f>_xlfn.XLOOKUP(D269,'[1]Pooling Unit'!A:A,'[1]Pooling Unit'!E:E)</f>
        <v>1.018</v>
      </c>
      <c r="L269" s="6">
        <f>1/1080</f>
        <v>9.2592592592592596E-4</v>
      </c>
      <c r="M269" s="6">
        <f t="shared" si="24"/>
        <v>9.4259259259259264E-4</v>
      </c>
      <c r="N269" s="39">
        <f t="shared" si="25"/>
        <v>2.1986410411381724E-6</v>
      </c>
      <c r="O269" s="7" t="str">
        <f t="shared" si="28"/>
        <v>05-00379.000</v>
      </c>
      <c r="P269" s="7" t="s">
        <v>176</v>
      </c>
      <c r="Q269" s="7" t="s">
        <v>347</v>
      </c>
      <c r="R269" s="7"/>
    </row>
    <row r="270" spans="1:18" x14ac:dyDescent="0.25">
      <c r="A270" s="1" t="s">
        <v>19</v>
      </c>
      <c r="B270" s="29" t="s">
        <v>122</v>
      </c>
      <c r="C270" s="1" t="s">
        <v>60</v>
      </c>
      <c r="D270" s="1">
        <f>_xlfn.XLOOKUP(C270,'[1]Pooling Unit'!C:C,'[1]Pooling Unit'!A:A)</f>
        <v>191</v>
      </c>
      <c r="E270" s="9" t="s">
        <v>126</v>
      </c>
      <c r="F270" s="9" t="s">
        <v>489</v>
      </c>
      <c r="G270" s="7" t="s">
        <v>490</v>
      </c>
      <c r="H270" s="7" t="s">
        <v>403</v>
      </c>
      <c r="I270" s="7">
        <v>15136</v>
      </c>
      <c r="J270" s="7" t="s">
        <v>23</v>
      </c>
      <c r="K270" s="7">
        <f>_xlfn.XLOOKUP(D270,'[1]Pooling Unit'!A:A,'[1]Pooling Unit'!E:E)</f>
        <v>1.018</v>
      </c>
      <c r="L270" s="6">
        <f>1/1080</f>
        <v>9.2592592592592596E-4</v>
      </c>
      <c r="M270" s="6">
        <f t="shared" si="24"/>
        <v>9.4259259259259264E-4</v>
      </c>
      <c r="N270" s="39">
        <f t="shared" si="25"/>
        <v>2.1986410411381724E-6</v>
      </c>
      <c r="O270" s="7" t="str">
        <f t="shared" si="28"/>
        <v>05-00379.000</v>
      </c>
      <c r="P270" s="7" t="s">
        <v>176</v>
      </c>
      <c r="Q270" s="7" t="s">
        <v>347</v>
      </c>
      <c r="R270" s="7"/>
    </row>
    <row r="271" spans="1:18" x14ac:dyDescent="0.25">
      <c r="A271" s="1" t="s">
        <v>19</v>
      </c>
      <c r="B271" s="29" t="s">
        <v>122</v>
      </c>
      <c r="C271" s="1" t="s">
        <v>60</v>
      </c>
      <c r="D271" s="1">
        <f>_xlfn.XLOOKUP(C271,'[1]Pooling Unit'!C:C,'[1]Pooling Unit'!A:A)</f>
        <v>191</v>
      </c>
      <c r="E271" s="9" t="s">
        <v>127</v>
      </c>
      <c r="F271" s="9" t="s">
        <v>462</v>
      </c>
      <c r="G271" s="7" t="s">
        <v>357</v>
      </c>
      <c r="H271" s="7" t="s">
        <v>42</v>
      </c>
      <c r="I271" s="7">
        <v>44705</v>
      </c>
      <c r="J271" s="7" t="s">
        <v>43</v>
      </c>
      <c r="K271" s="7">
        <f>_xlfn.XLOOKUP(D271,'[1]Pooling Unit'!A:A,'[1]Pooling Unit'!E:E)</f>
        <v>1.018</v>
      </c>
      <c r="L271" s="6">
        <f>1/360</f>
        <v>2.7777777777777779E-3</v>
      </c>
      <c r="M271" s="6">
        <f t="shared" ref="M271:M304" si="30">L271*K271</f>
        <v>2.827777777777778E-3</v>
      </c>
      <c r="N271" s="8">
        <f t="shared" ref="N271:N304" si="31">M271/428.716</f>
        <v>6.5959231234145167E-6</v>
      </c>
      <c r="O271" s="7" t="str">
        <f t="shared" si="28"/>
        <v>05-00379.000</v>
      </c>
      <c r="P271" s="7" t="s">
        <v>176</v>
      </c>
      <c r="Q271" s="7" t="s">
        <v>347</v>
      </c>
      <c r="R271" s="7"/>
    </row>
    <row r="272" spans="1:18" x14ac:dyDescent="0.25">
      <c r="A272" s="1" t="s">
        <v>19</v>
      </c>
      <c r="B272" s="29" t="s">
        <v>122</v>
      </c>
      <c r="C272" s="1" t="s">
        <v>60</v>
      </c>
      <c r="D272" s="1">
        <f>_xlfn.XLOOKUP(C272,'[1]Pooling Unit'!C:C,'[1]Pooling Unit'!A:A)</f>
        <v>191</v>
      </c>
      <c r="E272" s="9" t="s">
        <v>128</v>
      </c>
      <c r="F272" s="9" t="s">
        <v>472</v>
      </c>
      <c r="G272" s="7" t="s">
        <v>347</v>
      </c>
      <c r="H272" s="7" t="s">
        <v>421</v>
      </c>
      <c r="I272" s="7">
        <v>84002</v>
      </c>
      <c r="J272" s="7" t="s">
        <v>23</v>
      </c>
      <c r="K272" s="7">
        <f>_xlfn.XLOOKUP(D272,'[1]Pooling Unit'!A:A,'[1]Pooling Unit'!E:E)</f>
        <v>1.018</v>
      </c>
      <c r="L272" s="6">
        <f>1/1440</f>
        <v>6.9444444444444447E-4</v>
      </c>
      <c r="M272" s="6">
        <f t="shared" si="30"/>
        <v>7.069444444444445E-4</v>
      </c>
      <c r="N272" s="39">
        <f t="shared" si="31"/>
        <v>1.6489807808536292E-6</v>
      </c>
      <c r="O272" s="7" t="str">
        <f t="shared" si="28"/>
        <v>05-00379.000</v>
      </c>
      <c r="P272" s="7" t="s">
        <v>176</v>
      </c>
      <c r="Q272" s="7" t="s">
        <v>347</v>
      </c>
      <c r="R272" s="7"/>
    </row>
    <row r="273" spans="1:18" x14ac:dyDescent="0.25">
      <c r="A273" s="1" t="s">
        <v>19</v>
      </c>
      <c r="B273" s="29" t="s">
        <v>122</v>
      </c>
      <c r="C273" s="1" t="s">
        <v>60</v>
      </c>
      <c r="D273" s="1">
        <f>_xlfn.XLOOKUP(C273,'[1]Pooling Unit'!C:C,'[1]Pooling Unit'!A:A)</f>
        <v>191</v>
      </c>
      <c r="E273" s="9" t="s">
        <v>129</v>
      </c>
      <c r="F273" s="9" t="s">
        <v>463</v>
      </c>
      <c r="G273" s="7" t="s">
        <v>464</v>
      </c>
      <c r="H273" s="7" t="s">
        <v>465</v>
      </c>
      <c r="I273" s="7">
        <v>30088</v>
      </c>
      <c r="J273" s="7" t="s">
        <v>43</v>
      </c>
      <c r="K273" s="7">
        <f>_xlfn.XLOOKUP(D273,'[1]Pooling Unit'!A:A,'[1]Pooling Unit'!E:E)</f>
        <v>1.018</v>
      </c>
      <c r="L273" s="6">
        <f>1/1440</f>
        <v>6.9444444444444447E-4</v>
      </c>
      <c r="M273" s="6">
        <f t="shared" si="30"/>
        <v>7.069444444444445E-4</v>
      </c>
      <c r="N273" s="39">
        <f t="shared" si="31"/>
        <v>1.6489807808536292E-6</v>
      </c>
      <c r="O273" s="7" t="str">
        <f t="shared" si="28"/>
        <v>05-00379.000</v>
      </c>
      <c r="P273" s="7" t="s">
        <v>176</v>
      </c>
      <c r="Q273" s="7" t="s">
        <v>347</v>
      </c>
      <c r="R273" s="7"/>
    </row>
    <row r="274" spans="1:18" x14ac:dyDescent="0.25">
      <c r="A274" s="1" t="s">
        <v>19</v>
      </c>
      <c r="B274" s="29" t="s">
        <v>122</v>
      </c>
      <c r="C274" s="1" t="s">
        <v>60</v>
      </c>
      <c r="D274" s="1">
        <f>_xlfn.XLOOKUP(C274,'[1]Pooling Unit'!C:C,'[1]Pooling Unit'!A:A)</f>
        <v>191</v>
      </c>
      <c r="E274" s="9" t="s">
        <v>130</v>
      </c>
      <c r="F274" s="9" t="s">
        <v>466</v>
      </c>
      <c r="G274" s="7" t="s">
        <v>357</v>
      </c>
      <c r="H274" s="7" t="s">
        <v>42</v>
      </c>
      <c r="I274" s="7">
        <v>44705</v>
      </c>
      <c r="J274" s="7" t="s">
        <v>43</v>
      </c>
      <c r="K274" s="7">
        <f>_xlfn.XLOOKUP(D274,'[1]Pooling Unit'!A:A,'[1]Pooling Unit'!E:E)</f>
        <v>1.018</v>
      </c>
      <c r="L274" s="6">
        <f>1/1440</f>
        <v>6.9444444444444447E-4</v>
      </c>
      <c r="M274" s="6">
        <f t="shared" si="30"/>
        <v>7.069444444444445E-4</v>
      </c>
      <c r="N274" s="39">
        <f t="shared" si="31"/>
        <v>1.6489807808536292E-6</v>
      </c>
      <c r="O274" s="7" t="str">
        <f t="shared" si="28"/>
        <v>05-00379.000</v>
      </c>
      <c r="P274" s="7" t="s">
        <v>176</v>
      </c>
      <c r="Q274" s="7" t="s">
        <v>347</v>
      </c>
      <c r="R274" s="7"/>
    </row>
    <row r="275" spans="1:18" x14ac:dyDescent="0.25">
      <c r="A275" s="1" t="s">
        <v>19</v>
      </c>
      <c r="B275" s="29" t="s">
        <v>122</v>
      </c>
      <c r="C275" s="1" t="s">
        <v>60</v>
      </c>
      <c r="D275" s="1">
        <f>_xlfn.XLOOKUP(C275,'[1]Pooling Unit'!C:C,'[1]Pooling Unit'!A:A)</f>
        <v>191</v>
      </c>
      <c r="E275" s="9" t="s">
        <v>131</v>
      </c>
      <c r="F275" s="9" t="s">
        <v>595</v>
      </c>
      <c r="G275" s="7" t="s">
        <v>353</v>
      </c>
      <c r="H275" s="7" t="s">
        <v>42</v>
      </c>
      <c r="I275" s="7">
        <v>44601</v>
      </c>
      <c r="J275" s="7" t="s">
        <v>23</v>
      </c>
      <c r="K275" s="7">
        <f>_xlfn.XLOOKUP(D275,'[1]Pooling Unit'!A:A,'[1]Pooling Unit'!E:E)</f>
        <v>1.018</v>
      </c>
      <c r="L275" s="6">
        <f>1/1440</f>
        <v>6.9444444444444447E-4</v>
      </c>
      <c r="M275" s="6">
        <f t="shared" si="30"/>
        <v>7.069444444444445E-4</v>
      </c>
      <c r="N275" s="39">
        <f t="shared" si="31"/>
        <v>1.6489807808536292E-6</v>
      </c>
      <c r="O275" s="7" t="str">
        <f t="shared" si="28"/>
        <v>05-00379.000</v>
      </c>
      <c r="P275" s="7" t="s">
        <v>176</v>
      </c>
      <c r="Q275" s="7" t="s">
        <v>347</v>
      </c>
      <c r="R275" s="7"/>
    </row>
    <row r="276" spans="1:18" x14ac:dyDescent="0.25">
      <c r="A276" s="1" t="s">
        <v>19</v>
      </c>
      <c r="B276" s="29" t="s">
        <v>132</v>
      </c>
      <c r="C276" s="1" t="s">
        <v>60</v>
      </c>
      <c r="D276" s="1">
        <f>_xlfn.XLOOKUP(C276,'[1]Pooling Unit'!C:C,'[1]Pooling Unit'!A:A)</f>
        <v>191</v>
      </c>
      <c r="E276" s="9" t="s">
        <v>133</v>
      </c>
      <c r="F276" s="9" t="s">
        <v>596</v>
      </c>
      <c r="G276" s="7" t="s">
        <v>597</v>
      </c>
      <c r="H276" s="7" t="s">
        <v>598</v>
      </c>
      <c r="I276" s="7">
        <v>14305</v>
      </c>
      <c r="J276" s="7" t="s">
        <v>23</v>
      </c>
      <c r="K276" s="7">
        <f>_xlfn.XLOOKUP(D276,'[1]Pooling Unit'!A:A,'[1]Pooling Unit'!E:E)</f>
        <v>1.018</v>
      </c>
      <c r="L276" s="6">
        <f>1/216</f>
        <v>4.6296296296296294E-3</v>
      </c>
      <c r="M276" s="6">
        <f t="shared" si="30"/>
        <v>4.7129629629629631E-3</v>
      </c>
      <c r="N276" s="8">
        <f t="shared" si="31"/>
        <v>1.0993205205690861E-5</v>
      </c>
      <c r="O276" s="7" t="str">
        <f t="shared" si="28"/>
        <v>05-00379.000</v>
      </c>
      <c r="P276" s="7" t="s">
        <v>176</v>
      </c>
      <c r="Q276" s="7" t="s">
        <v>347</v>
      </c>
      <c r="R276" s="7"/>
    </row>
    <row r="277" spans="1:18" x14ac:dyDescent="0.25">
      <c r="A277" s="1" t="s">
        <v>19</v>
      </c>
      <c r="B277" s="29" t="s">
        <v>132</v>
      </c>
      <c r="C277" s="1" t="s">
        <v>60</v>
      </c>
      <c r="D277" s="1">
        <f>_xlfn.XLOOKUP(C277,'[1]Pooling Unit'!C:C,'[1]Pooling Unit'!A:A)</f>
        <v>191</v>
      </c>
      <c r="E277" s="9" t="s">
        <v>134</v>
      </c>
      <c r="F277" s="9" t="s">
        <v>467</v>
      </c>
      <c r="G277" s="9" t="s">
        <v>468</v>
      </c>
      <c r="H277" s="7" t="s">
        <v>469</v>
      </c>
      <c r="I277" s="7">
        <v>21117</v>
      </c>
      <c r="J277" s="7" t="s">
        <v>43</v>
      </c>
      <c r="K277" s="7">
        <f>_xlfn.XLOOKUP(D277,'[1]Pooling Unit'!A:A,'[1]Pooling Unit'!E:E)</f>
        <v>1.018</v>
      </c>
      <c r="L277" s="6">
        <f>1/216</f>
        <v>4.6296296296296294E-3</v>
      </c>
      <c r="M277" s="6">
        <f t="shared" si="30"/>
        <v>4.7129629629629631E-3</v>
      </c>
      <c r="N277" s="8">
        <f t="shared" si="31"/>
        <v>1.0993205205690861E-5</v>
      </c>
      <c r="O277" s="7" t="str">
        <f t="shared" si="28"/>
        <v>05-00379.000</v>
      </c>
      <c r="P277" s="7" t="s">
        <v>176</v>
      </c>
      <c r="Q277" s="7" t="s">
        <v>347</v>
      </c>
      <c r="R277" s="7"/>
    </row>
    <row r="278" spans="1:18" x14ac:dyDescent="0.25">
      <c r="A278" s="1" t="s">
        <v>19</v>
      </c>
      <c r="B278" s="29" t="s">
        <v>132</v>
      </c>
      <c r="C278" s="1" t="s">
        <v>60</v>
      </c>
      <c r="D278" s="1">
        <f>_xlfn.XLOOKUP(C278,'[1]Pooling Unit'!C:C,'[1]Pooling Unit'!A:A)</f>
        <v>191</v>
      </c>
      <c r="E278" s="9" t="s">
        <v>135</v>
      </c>
      <c r="F278" s="9" t="s">
        <v>470</v>
      </c>
      <c r="G278" s="9" t="s">
        <v>357</v>
      </c>
      <c r="H278" s="7" t="s">
        <v>42</v>
      </c>
      <c r="I278" s="7">
        <v>44704</v>
      </c>
      <c r="J278" s="7" t="s">
        <v>43</v>
      </c>
      <c r="K278" s="7">
        <f>_xlfn.XLOOKUP(D278,'[1]Pooling Unit'!A:A,'[1]Pooling Unit'!E:E)</f>
        <v>1.018</v>
      </c>
      <c r="L278" s="6">
        <f>1/432</f>
        <v>2.3148148148148147E-3</v>
      </c>
      <c r="M278" s="6">
        <f t="shared" si="30"/>
        <v>2.3564814814814815E-3</v>
      </c>
      <c r="N278" s="8">
        <f t="shared" si="31"/>
        <v>5.4966026028454303E-6</v>
      </c>
      <c r="O278" s="7" t="str">
        <f t="shared" si="28"/>
        <v>05-00379.000</v>
      </c>
      <c r="P278" s="7" t="s">
        <v>176</v>
      </c>
      <c r="Q278" s="7" t="s">
        <v>347</v>
      </c>
      <c r="R278" s="7"/>
    </row>
    <row r="279" spans="1:18" x14ac:dyDescent="0.25">
      <c r="A279" s="1" t="s">
        <v>19</v>
      </c>
      <c r="B279" s="29" t="s">
        <v>132</v>
      </c>
      <c r="C279" s="1" t="s">
        <v>60</v>
      </c>
      <c r="D279" s="1">
        <f>_xlfn.XLOOKUP(C279,'[1]Pooling Unit'!C:C,'[1]Pooling Unit'!A:A)</f>
        <v>191</v>
      </c>
      <c r="E279" s="9" t="s">
        <v>136</v>
      </c>
      <c r="F279" s="9" t="s">
        <v>491</v>
      </c>
      <c r="G279" s="9" t="s">
        <v>471</v>
      </c>
      <c r="H279" s="7" t="s">
        <v>400</v>
      </c>
      <c r="I279" s="7">
        <v>75236</v>
      </c>
      <c r="J279" s="7" t="s">
        <v>43</v>
      </c>
      <c r="K279" s="7">
        <f>_xlfn.XLOOKUP(D279,'[1]Pooling Unit'!A:A,'[1]Pooling Unit'!E:E)</f>
        <v>1.018</v>
      </c>
      <c r="L279" s="6">
        <f>1/432</f>
        <v>2.3148148148148147E-3</v>
      </c>
      <c r="M279" s="6">
        <f t="shared" si="30"/>
        <v>2.3564814814814815E-3</v>
      </c>
      <c r="N279" s="8">
        <f t="shared" si="31"/>
        <v>5.4966026028454303E-6</v>
      </c>
      <c r="O279" s="7" t="str">
        <f t="shared" si="28"/>
        <v>05-00379.000</v>
      </c>
      <c r="P279" s="7" t="s">
        <v>176</v>
      </c>
      <c r="Q279" s="7" t="s">
        <v>347</v>
      </c>
      <c r="R279" s="7"/>
    </row>
    <row r="280" spans="1:18" x14ac:dyDescent="0.25">
      <c r="A280" s="1" t="s">
        <v>19</v>
      </c>
      <c r="B280" s="29" t="s">
        <v>137</v>
      </c>
      <c r="C280" s="1" t="s">
        <v>60</v>
      </c>
      <c r="D280" s="1">
        <f>_xlfn.XLOOKUP(C280,'[1]Pooling Unit'!C:C,'[1]Pooling Unit'!A:A)</f>
        <v>191</v>
      </c>
      <c r="E280" s="9" t="s">
        <v>138</v>
      </c>
      <c r="F280" s="9" t="s">
        <v>440</v>
      </c>
      <c r="G280" s="9" t="s">
        <v>59</v>
      </c>
      <c r="H280" s="7" t="s">
        <v>42</v>
      </c>
      <c r="I280" s="7">
        <v>43906</v>
      </c>
      <c r="J280" s="7" t="s">
        <v>43</v>
      </c>
      <c r="K280" s="7">
        <f>_xlfn.XLOOKUP(D280,'[1]Pooling Unit'!A:A,'[1]Pooling Unit'!E:E)</f>
        <v>1.018</v>
      </c>
      <c r="L280" s="6">
        <v>1</v>
      </c>
      <c r="M280" s="6">
        <f t="shared" si="30"/>
        <v>1.018</v>
      </c>
      <c r="N280" s="8">
        <f t="shared" si="31"/>
        <v>2.3745323244292261E-3</v>
      </c>
      <c r="O280" s="7" t="str">
        <f t="shared" si="28"/>
        <v>05-00379.000</v>
      </c>
      <c r="P280" s="7" t="s">
        <v>176</v>
      </c>
      <c r="Q280" s="7" t="s">
        <v>347</v>
      </c>
      <c r="R280" s="7"/>
    </row>
    <row r="281" spans="1:18" x14ac:dyDescent="0.25">
      <c r="A281" s="1" t="s">
        <v>19</v>
      </c>
      <c r="B281" s="29" t="s">
        <v>137</v>
      </c>
      <c r="C281" s="1" t="s">
        <v>60</v>
      </c>
      <c r="D281" s="1">
        <f>_xlfn.XLOOKUP(C281,'[1]Pooling Unit'!C:C,'[1]Pooling Unit'!A:A)</f>
        <v>191</v>
      </c>
      <c r="E281" s="9" t="s">
        <v>139</v>
      </c>
      <c r="F281" s="9" t="s">
        <v>472</v>
      </c>
      <c r="G281" s="9" t="s">
        <v>347</v>
      </c>
      <c r="H281" s="7" t="s">
        <v>421</v>
      </c>
      <c r="I281" s="7">
        <v>94002</v>
      </c>
      <c r="J281" s="7" t="s">
        <v>43</v>
      </c>
      <c r="K281" s="7">
        <f>_xlfn.XLOOKUP(D281,'[1]Pooling Unit'!A:A,'[1]Pooling Unit'!E:E)</f>
        <v>1.018</v>
      </c>
      <c r="L281" s="6">
        <v>1</v>
      </c>
      <c r="M281" s="6">
        <f t="shared" si="30"/>
        <v>1.018</v>
      </c>
      <c r="N281" s="8">
        <f t="shared" si="31"/>
        <v>2.3745323244292261E-3</v>
      </c>
      <c r="O281" s="7" t="str">
        <f t="shared" si="28"/>
        <v>05-00379.000</v>
      </c>
      <c r="P281" s="7" t="s">
        <v>176</v>
      </c>
      <c r="Q281" s="7" t="s">
        <v>347</v>
      </c>
      <c r="R281" s="7"/>
    </row>
    <row r="282" spans="1:18" x14ac:dyDescent="0.25">
      <c r="A282" s="1" t="s">
        <v>19</v>
      </c>
      <c r="B282" s="29" t="s">
        <v>137</v>
      </c>
      <c r="C282" s="1" t="s">
        <v>60</v>
      </c>
      <c r="D282" s="1">
        <f>_xlfn.XLOOKUP(C282,'[1]Pooling Unit'!C:C,'[1]Pooling Unit'!A:A)</f>
        <v>191</v>
      </c>
      <c r="E282" s="9" t="s">
        <v>140</v>
      </c>
      <c r="F282" s="9" t="s">
        <v>473</v>
      </c>
      <c r="G282" s="9" t="s">
        <v>383</v>
      </c>
      <c r="H282" s="7" t="s">
        <v>384</v>
      </c>
      <c r="I282" s="7">
        <v>26003</v>
      </c>
      <c r="J282" s="7" t="s">
        <v>43</v>
      </c>
      <c r="K282" s="7">
        <f>_xlfn.XLOOKUP(D282,'[1]Pooling Unit'!A:A,'[1]Pooling Unit'!E:E)</f>
        <v>1.018</v>
      </c>
      <c r="L282" s="6">
        <v>1</v>
      </c>
      <c r="M282" s="6">
        <f t="shared" si="30"/>
        <v>1.018</v>
      </c>
      <c r="N282" s="8">
        <f t="shared" si="31"/>
        <v>2.3745323244292261E-3</v>
      </c>
      <c r="O282" s="7" t="str">
        <f t="shared" si="28"/>
        <v>05-00379.000</v>
      </c>
      <c r="P282" s="7" t="s">
        <v>176</v>
      </c>
      <c r="Q282" s="7" t="s">
        <v>347</v>
      </c>
      <c r="R282" s="7"/>
    </row>
    <row r="283" spans="1:18" ht="31.5" x14ac:dyDescent="0.25">
      <c r="A283" s="1" t="s">
        <v>19</v>
      </c>
      <c r="B283" s="29" t="s">
        <v>137</v>
      </c>
      <c r="C283" s="1" t="s">
        <v>60</v>
      </c>
      <c r="D283" s="1">
        <f>_xlfn.XLOOKUP(C283,'[1]Pooling Unit'!C:C,'[1]Pooling Unit'!A:A)</f>
        <v>191</v>
      </c>
      <c r="E283" s="10" t="s">
        <v>557</v>
      </c>
      <c r="F283" s="9" t="s">
        <v>558</v>
      </c>
      <c r="G283" s="9" t="s">
        <v>559</v>
      </c>
      <c r="H283" s="7" t="s">
        <v>42</v>
      </c>
      <c r="I283" s="7">
        <v>43116</v>
      </c>
      <c r="J283" s="7" t="s">
        <v>43</v>
      </c>
      <c r="K283" s="7">
        <f>_xlfn.XLOOKUP(D283,'[1]Pooling Unit'!A:A,'[1]Pooling Unit'!E:E)</f>
        <v>1.018</v>
      </c>
      <c r="L283" s="6">
        <v>1</v>
      </c>
      <c r="M283" s="6">
        <f t="shared" si="30"/>
        <v>1.018</v>
      </c>
      <c r="N283" s="8">
        <f t="shared" si="31"/>
        <v>2.3745323244292261E-3</v>
      </c>
      <c r="O283" s="7" t="str">
        <f t="shared" si="28"/>
        <v>05-00379.000</v>
      </c>
      <c r="P283" s="7" t="s">
        <v>176</v>
      </c>
      <c r="Q283" s="7" t="s">
        <v>347</v>
      </c>
      <c r="R283" s="7"/>
    </row>
    <row r="284" spans="1:18" x14ac:dyDescent="0.25">
      <c r="A284" s="1" t="s">
        <v>19</v>
      </c>
      <c r="B284" s="29" t="s">
        <v>137</v>
      </c>
      <c r="C284" s="1" t="s">
        <v>60</v>
      </c>
      <c r="D284" s="1">
        <f>_xlfn.XLOOKUP(C284,'[1]Pooling Unit'!C:C,'[1]Pooling Unit'!A:A)</f>
        <v>191</v>
      </c>
      <c r="E284" s="9" t="s">
        <v>141</v>
      </c>
      <c r="F284" s="9" t="s">
        <v>410</v>
      </c>
      <c r="G284" s="9" t="s">
        <v>411</v>
      </c>
      <c r="H284" s="7" t="s">
        <v>391</v>
      </c>
      <c r="I284" s="7">
        <v>34610</v>
      </c>
      <c r="J284" s="7" t="s">
        <v>43</v>
      </c>
      <c r="K284" s="7">
        <f>_xlfn.XLOOKUP(D284,'[1]Pooling Unit'!A:A,'[1]Pooling Unit'!E:E)</f>
        <v>1.018</v>
      </c>
      <c r="L284" s="6">
        <v>1</v>
      </c>
      <c r="M284" s="6">
        <f t="shared" si="30"/>
        <v>1.018</v>
      </c>
      <c r="N284" s="8">
        <f t="shared" si="31"/>
        <v>2.3745323244292261E-3</v>
      </c>
      <c r="O284" s="7" t="str">
        <f t="shared" ref="O284:O292" si="32">C284</f>
        <v>05-00379.000</v>
      </c>
      <c r="P284" s="7" t="s">
        <v>176</v>
      </c>
      <c r="Q284" s="7" t="s">
        <v>347</v>
      </c>
      <c r="R284" s="7"/>
    </row>
    <row r="285" spans="1:18" x14ac:dyDescent="0.25">
      <c r="A285" s="1" t="s">
        <v>19</v>
      </c>
      <c r="B285" s="29" t="s">
        <v>137</v>
      </c>
      <c r="C285" s="1" t="s">
        <v>60</v>
      </c>
      <c r="D285" s="1">
        <f>_xlfn.XLOOKUP(C285,'[1]Pooling Unit'!C:C,'[1]Pooling Unit'!A:A)</f>
        <v>191</v>
      </c>
      <c r="E285" s="9" t="s">
        <v>142</v>
      </c>
      <c r="F285" s="9" t="s">
        <v>474</v>
      </c>
      <c r="G285" s="9" t="s">
        <v>207</v>
      </c>
      <c r="H285" s="7" t="s">
        <v>42</v>
      </c>
      <c r="I285" s="7">
        <v>43950</v>
      </c>
      <c r="J285" s="7" t="s">
        <v>43</v>
      </c>
      <c r="K285" s="7">
        <f>_xlfn.XLOOKUP(D285,'[1]Pooling Unit'!A:A,'[1]Pooling Unit'!E:E)</f>
        <v>1.018</v>
      </c>
      <c r="L285" s="6">
        <v>1</v>
      </c>
      <c r="M285" s="6">
        <f t="shared" si="30"/>
        <v>1.018</v>
      </c>
      <c r="N285" s="8">
        <f t="shared" si="31"/>
        <v>2.3745323244292261E-3</v>
      </c>
      <c r="O285" s="7" t="str">
        <f t="shared" si="32"/>
        <v>05-00379.000</v>
      </c>
      <c r="P285" s="7" t="s">
        <v>176</v>
      </c>
      <c r="Q285" s="7" t="s">
        <v>347</v>
      </c>
      <c r="R285" s="7"/>
    </row>
    <row r="286" spans="1:18" x14ac:dyDescent="0.25">
      <c r="A286" s="1" t="s">
        <v>19</v>
      </c>
      <c r="B286" s="29" t="s">
        <v>137</v>
      </c>
      <c r="C286" s="1" t="s">
        <v>60</v>
      </c>
      <c r="D286" s="1">
        <f>_xlfn.XLOOKUP(C286,'[1]Pooling Unit'!C:C,'[1]Pooling Unit'!A:A)</f>
        <v>191</v>
      </c>
      <c r="E286" s="9" t="s">
        <v>143</v>
      </c>
      <c r="F286" s="9" t="s">
        <v>475</v>
      </c>
      <c r="G286" s="9" t="s">
        <v>476</v>
      </c>
      <c r="H286" s="7" t="s">
        <v>42</v>
      </c>
      <c r="I286" s="7">
        <v>44319</v>
      </c>
      <c r="J286" s="7" t="s">
        <v>43</v>
      </c>
      <c r="K286" s="7">
        <f>_xlfn.XLOOKUP(D286,'[1]Pooling Unit'!A:A,'[1]Pooling Unit'!E:E)</f>
        <v>1.018</v>
      </c>
      <c r="L286" s="6">
        <v>1</v>
      </c>
      <c r="M286" s="6">
        <f t="shared" si="30"/>
        <v>1.018</v>
      </c>
      <c r="N286" s="8">
        <f t="shared" si="31"/>
        <v>2.3745323244292261E-3</v>
      </c>
      <c r="O286" s="7" t="str">
        <f t="shared" si="32"/>
        <v>05-00379.000</v>
      </c>
      <c r="P286" s="7" t="s">
        <v>176</v>
      </c>
      <c r="Q286" s="7" t="s">
        <v>347</v>
      </c>
      <c r="R286" s="7"/>
    </row>
    <row r="287" spans="1:18" x14ac:dyDescent="0.25">
      <c r="A287" s="1" t="s">
        <v>19</v>
      </c>
      <c r="B287" s="29" t="s">
        <v>137</v>
      </c>
      <c r="C287" s="1" t="s">
        <v>60</v>
      </c>
      <c r="D287" s="1">
        <f>_xlfn.XLOOKUP(C287,'[1]Pooling Unit'!C:C,'[1]Pooling Unit'!A:A)</f>
        <v>191</v>
      </c>
      <c r="E287" s="9" t="s">
        <v>144</v>
      </c>
      <c r="F287" s="9" t="s">
        <v>477</v>
      </c>
      <c r="G287" s="9" t="s">
        <v>478</v>
      </c>
      <c r="H287" s="7" t="s">
        <v>469</v>
      </c>
      <c r="I287" s="7">
        <v>20770</v>
      </c>
      <c r="J287" s="7" t="s">
        <v>43</v>
      </c>
      <c r="K287" s="7">
        <f>_xlfn.XLOOKUP(D287,'[1]Pooling Unit'!A:A,'[1]Pooling Unit'!E:E)</f>
        <v>1.018</v>
      </c>
      <c r="L287" s="6">
        <v>1</v>
      </c>
      <c r="M287" s="6">
        <f t="shared" si="30"/>
        <v>1.018</v>
      </c>
      <c r="N287" s="8">
        <f t="shared" si="31"/>
        <v>2.3745323244292261E-3</v>
      </c>
      <c r="O287" s="7" t="str">
        <f t="shared" si="32"/>
        <v>05-00379.000</v>
      </c>
      <c r="P287" s="7" t="s">
        <v>176</v>
      </c>
      <c r="Q287" s="7" t="s">
        <v>347</v>
      </c>
      <c r="R287" s="7"/>
    </row>
    <row r="288" spans="1:18" x14ac:dyDescent="0.25">
      <c r="A288" s="1" t="s">
        <v>19</v>
      </c>
      <c r="B288" s="29" t="s">
        <v>137</v>
      </c>
      <c r="C288" s="1" t="s">
        <v>60</v>
      </c>
      <c r="D288" s="1">
        <f>_xlfn.XLOOKUP(C288,'[1]Pooling Unit'!C:C,'[1]Pooling Unit'!A:A)</f>
        <v>191</v>
      </c>
      <c r="E288" s="9" t="s">
        <v>145</v>
      </c>
      <c r="F288" s="9" t="s">
        <v>479</v>
      </c>
      <c r="G288" s="9" t="s">
        <v>353</v>
      </c>
      <c r="H288" s="7" t="s">
        <v>42</v>
      </c>
      <c r="I288" s="7">
        <v>44601</v>
      </c>
      <c r="J288" s="7" t="s">
        <v>43</v>
      </c>
      <c r="K288" s="7">
        <f>_xlfn.XLOOKUP(D288,'[1]Pooling Unit'!A:A,'[1]Pooling Unit'!E:E)</f>
        <v>1.018</v>
      </c>
      <c r="L288" s="6">
        <v>1</v>
      </c>
      <c r="M288" s="6">
        <f t="shared" si="30"/>
        <v>1.018</v>
      </c>
      <c r="N288" s="8">
        <f t="shared" si="31"/>
        <v>2.3745323244292261E-3</v>
      </c>
      <c r="O288" s="7" t="str">
        <f t="shared" si="32"/>
        <v>05-00379.000</v>
      </c>
      <c r="P288" s="7" t="s">
        <v>176</v>
      </c>
      <c r="Q288" s="7" t="s">
        <v>347</v>
      </c>
      <c r="R288" s="7"/>
    </row>
    <row r="289" spans="1:18" x14ac:dyDescent="0.25">
      <c r="A289" s="1" t="s">
        <v>19</v>
      </c>
      <c r="B289" s="29" t="s">
        <v>137</v>
      </c>
      <c r="C289" s="1" t="s">
        <v>60</v>
      </c>
      <c r="D289" s="1">
        <f>_xlfn.XLOOKUP(C289,'[1]Pooling Unit'!C:C,'[1]Pooling Unit'!A:A)</f>
        <v>191</v>
      </c>
      <c r="E289" s="9" t="s">
        <v>146</v>
      </c>
      <c r="F289" s="9" t="s">
        <v>480</v>
      </c>
      <c r="G289" s="9" t="s">
        <v>481</v>
      </c>
      <c r="H289" s="7" t="s">
        <v>42</v>
      </c>
      <c r="I289" s="7">
        <v>45506</v>
      </c>
      <c r="J289" s="7" t="s">
        <v>43</v>
      </c>
      <c r="K289" s="7">
        <f>_xlfn.XLOOKUP(D289,'[1]Pooling Unit'!A:A,'[1]Pooling Unit'!E:E)</f>
        <v>1.018</v>
      </c>
      <c r="L289" s="6">
        <v>1</v>
      </c>
      <c r="M289" s="6">
        <f t="shared" si="30"/>
        <v>1.018</v>
      </c>
      <c r="N289" s="8">
        <f t="shared" si="31"/>
        <v>2.3745323244292261E-3</v>
      </c>
      <c r="O289" s="7" t="str">
        <f t="shared" si="32"/>
        <v>05-00379.000</v>
      </c>
      <c r="P289" s="7" t="s">
        <v>176</v>
      </c>
      <c r="Q289" s="7" t="s">
        <v>347</v>
      </c>
      <c r="R289" s="7"/>
    </row>
    <row r="290" spans="1:18" x14ac:dyDescent="0.25">
      <c r="A290" s="1" t="s">
        <v>19</v>
      </c>
      <c r="B290" s="29" t="s">
        <v>137</v>
      </c>
      <c r="C290" s="1" t="s">
        <v>60</v>
      </c>
      <c r="D290" s="1">
        <f>_xlfn.XLOOKUP(C290,'[1]Pooling Unit'!C:C,'[1]Pooling Unit'!A:A)</f>
        <v>191</v>
      </c>
      <c r="E290" s="9" t="s">
        <v>482</v>
      </c>
      <c r="F290" s="9" t="s">
        <v>483</v>
      </c>
      <c r="G290" s="9" t="s">
        <v>484</v>
      </c>
      <c r="H290" s="7" t="s">
        <v>485</v>
      </c>
      <c r="I290" s="7">
        <v>36106</v>
      </c>
      <c r="J290" s="7" t="s">
        <v>43</v>
      </c>
      <c r="K290" s="7">
        <f>_xlfn.XLOOKUP(D290,'[1]Pooling Unit'!A:A,'[1]Pooling Unit'!E:E)</f>
        <v>1.018</v>
      </c>
      <c r="L290" s="6">
        <v>1</v>
      </c>
      <c r="M290" s="6">
        <f t="shared" si="30"/>
        <v>1.018</v>
      </c>
      <c r="N290" s="8">
        <f t="shared" si="31"/>
        <v>2.3745323244292261E-3</v>
      </c>
      <c r="O290" s="7" t="str">
        <f t="shared" si="32"/>
        <v>05-00379.000</v>
      </c>
      <c r="P290" s="7" t="s">
        <v>176</v>
      </c>
      <c r="Q290" s="7" t="s">
        <v>347</v>
      </c>
      <c r="R290" s="7"/>
    </row>
    <row r="291" spans="1:18" x14ac:dyDescent="0.25">
      <c r="A291" s="1" t="s">
        <v>19</v>
      </c>
      <c r="B291" s="29" t="s">
        <v>137</v>
      </c>
      <c r="C291" s="1" t="s">
        <v>60</v>
      </c>
      <c r="D291" s="1">
        <f>_xlfn.XLOOKUP(C291,'[1]Pooling Unit'!C:C,'[1]Pooling Unit'!A:A)</f>
        <v>191</v>
      </c>
      <c r="E291" s="9" t="s">
        <v>147</v>
      </c>
      <c r="F291" s="9" t="s">
        <v>486</v>
      </c>
      <c r="G291" s="9" t="s">
        <v>487</v>
      </c>
      <c r="H291" s="7" t="s">
        <v>42</v>
      </c>
      <c r="I291" s="7">
        <v>43938</v>
      </c>
      <c r="J291" s="7" t="s">
        <v>43</v>
      </c>
      <c r="K291" s="7">
        <f>_xlfn.XLOOKUP(D291,'[1]Pooling Unit'!A:A,'[1]Pooling Unit'!E:E)</f>
        <v>1.018</v>
      </c>
      <c r="L291" s="6">
        <v>1</v>
      </c>
      <c r="M291" s="6">
        <f t="shared" si="30"/>
        <v>1.018</v>
      </c>
      <c r="N291" s="8">
        <f t="shared" si="31"/>
        <v>2.3745323244292261E-3</v>
      </c>
      <c r="O291" s="7" t="str">
        <f t="shared" si="32"/>
        <v>05-00379.000</v>
      </c>
      <c r="P291" s="7" t="s">
        <v>176</v>
      </c>
      <c r="Q291" s="7" t="s">
        <v>347</v>
      </c>
      <c r="R291" s="7"/>
    </row>
    <row r="292" spans="1:18" x14ac:dyDescent="0.25">
      <c r="A292" s="1" t="s">
        <v>19</v>
      </c>
      <c r="B292" s="29" t="s">
        <v>137</v>
      </c>
      <c r="C292" s="1" t="s">
        <v>60</v>
      </c>
      <c r="D292" s="1">
        <f>_xlfn.XLOOKUP(C292,'[1]Pooling Unit'!C:C,'[1]Pooling Unit'!A:A)</f>
        <v>191</v>
      </c>
      <c r="E292" s="9" t="s">
        <v>148</v>
      </c>
      <c r="F292" s="9" t="s">
        <v>488</v>
      </c>
      <c r="G292" s="9" t="s">
        <v>353</v>
      </c>
      <c r="H292" s="7" t="s">
        <v>42</v>
      </c>
      <c r="I292" s="7">
        <v>44601</v>
      </c>
      <c r="J292" s="7" t="s">
        <v>43</v>
      </c>
      <c r="K292" s="7">
        <f>_xlfn.XLOOKUP(D292,'[1]Pooling Unit'!A:A,'[1]Pooling Unit'!E:E)</f>
        <v>1.018</v>
      </c>
      <c r="L292" s="6">
        <v>1</v>
      </c>
      <c r="M292" s="6">
        <f t="shared" si="30"/>
        <v>1.018</v>
      </c>
      <c r="N292" s="8">
        <f t="shared" si="31"/>
        <v>2.3745323244292261E-3</v>
      </c>
      <c r="O292" s="7" t="str">
        <f t="shared" si="32"/>
        <v>05-00379.000</v>
      </c>
      <c r="P292" s="7" t="s">
        <v>176</v>
      </c>
      <c r="Q292" s="7" t="s">
        <v>347</v>
      </c>
      <c r="R292" s="7"/>
    </row>
    <row r="293" spans="1:18" ht="31.5" x14ac:dyDescent="0.25">
      <c r="A293" s="1" t="s">
        <v>19</v>
      </c>
      <c r="B293" s="29"/>
      <c r="C293" s="1" t="s">
        <v>57</v>
      </c>
      <c r="D293" s="1" t="s">
        <v>58</v>
      </c>
      <c r="E293" s="3" t="s">
        <v>662</v>
      </c>
      <c r="F293" s="3" t="s">
        <v>661</v>
      </c>
      <c r="G293" s="3" t="s">
        <v>59</v>
      </c>
      <c r="H293" s="4" t="s">
        <v>42</v>
      </c>
      <c r="I293" s="4">
        <v>43906</v>
      </c>
      <c r="J293" s="7" t="s">
        <v>43</v>
      </c>
      <c r="K293" s="7">
        <f>_xlfn.XLOOKUP(D293,'[1]Pooling Unit'!A:A,'[1]Pooling Unit'!E:E)</f>
        <v>0.49</v>
      </c>
      <c r="L293" s="6">
        <v>1</v>
      </c>
      <c r="M293" s="6">
        <f t="shared" si="30"/>
        <v>0.49</v>
      </c>
      <c r="N293" s="8">
        <f t="shared" si="31"/>
        <v>1.1429477789492344E-3</v>
      </c>
      <c r="O293" s="1" t="s">
        <v>57</v>
      </c>
      <c r="P293" s="7" t="s">
        <v>346</v>
      </c>
      <c r="Q293" s="7" t="s">
        <v>347</v>
      </c>
      <c r="R293" s="7"/>
    </row>
    <row r="294" spans="1:18" x14ac:dyDescent="0.25">
      <c r="A294" s="1" t="s">
        <v>19</v>
      </c>
      <c r="B294" s="29" t="s">
        <v>45</v>
      </c>
      <c r="C294" s="29" t="s">
        <v>48</v>
      </c>
      <c r="D294" s="1">
        <f>_xlfn.XLOOKUP(C294,'[1]Pooling Unit'!C:C,'[1]Pooling Unit'!A:A)</f>
        <v>207</v>
      </c>
      <c r="E294" s="9" t="s">
        <v>654</v>
      </c>
      <c r="F294" s="9" t="s">
        <v>47</v>
      </c>
      <c r="G294" s="7" t="s">
        <v>47</v>
      </c>
      <c r="H294" s="7" t="s">
        <v>47</v>
      </c>
      <c r="I294" s="7" t="s">
        <v>47</v>
      </c>
      <c r="J294" s="7" t="s">
        <v>23</v>
      </c>
      <c r="K294" s="7">
        <f>_xlfn.XLOOKUP(D294,'[1]Pooling Unit'!A:A,'[1]Pooling Unit'!E:E)</f>
        <v>0.08</v>
      </c>
      <c r="L294" s="6">
        <v>7.1428560000000002E-2</v>
      </c>
      <c r="M294" s="6">
        <f t="shared" si="30"/>
        <v>5.7142848000000003E-3</v>
      </c>
      <c r="N294" s="8">
        <f t="shared" si="31"/>
        <v>1.3328834939680349E-5</v>
      </c>
      <c r="O294" s="7" t="s">
        <v>48</v>
      </c>
      <c r="P294" s="7" t="s">
        <v>176</v>
      </c>
      <c r="Q294" s="7" t="s">
        <v>347</v>
      </c>
      <c r="R294" s="7"/>
    </row>
    <row r="295" spans="1:18" x14ac:dyDescent="0.25">
      <c r="A295" s="1" t="s">
        <v>19</v>
      </c>
      <c r="B295" s="29" t="s">
        <v>45</v>
      </c>
      <c r="C295" s="29" t="s">
        <v>48</v>
      </c>
      <c r="D295" s="1">
        <f>_xlfn.XLOOKUP(C295,'[1]Pooling Unit'!C:C,'[1]Pooling Unit'!A:A)</f>
        <v>207</v>
      </c>
      <c r="E295" s="9" t="s">
        <v>655</v>
      </c>
      <c r="F295" s="9" t="s">
        <v>47</v>
      </c>
      <c r="G295" s="7" t="s">
        <v>47</v>
      </c>
      <c r="H295" s="7" t="s">
        <v>47</v>
      </c>
      <c r="I295" s="7" t="s">
        <v>47</v>
      </c>
      <c r="J295" s="7" t="s">
        <v>23</v>
      </c>
      <c r="K295" s="7">
        <f>_xlfn.XLOOKUP(D295,'[1]Pooling Unit'!A:A,'[1]Pooling Unit'!E:E)</f>
        <v>0.08</v>
      </c>
      <c r="L295" s="6">
        <v>7.1428569999999997E-2</v>
      </c>
      <c r="M295" s="6">
        <f t="shared" si="30"/>
        <v>5.7142855999999997E-3</v>
      </c>
      <c r="N295" s="8">
        <f t="shared" si="31"/>
        <v>1.3328836805717537E-5</v>
      </c>
      <c r="O295" s="7" t="s">
        <v>48</v>
      </c>
      <c r="P295" s="7" t="s">
        <v>176</v>
      </c>
      <c r="Q295" s="7" t="s">
        <v>347</v>
      </c>
      <c r="R295" s="7"/>
    </row>
    <row r="296" spans="1:18" x14ac:dyDescent="0.25">
      <c r="A296" s="1" t="s">
        <v>19</v>
      </c>
      <c r="B296" s="29" t="s">
        <v>45</v>
      </c>
      <c r="C296" s="29" t="s">
        <v>48</v>
      </c>
      <c r="D296" s="1">
        <f>_xlfn.XLOOKUP(C296,'[1]Pooling Unit'!C:C,'[1]Pooling Unit'!A:A)</f>
        <v>207</v>
      </c>
      <c r="E296" s="9" t="s">
        <v>656</v>
      </c>
      <c r="F296" s="9" t="s">
        <v>47</v>
      </c>
      <c r="G296" s="7" t="s">
        <v>47</v>
      </c>
      <c r="H296" s="7" t="s">
        <v>47</v>
      </c>
      <c r="I296" s="7" t="s">
        <v>47</v>
      </c>
      <c r="J296" s="7" t="s">
        <v>23</v>
      </c>
      <c r="K296" s="7">
        <f>_xlfn.XLOOKUP(D296,'[1]Pooling Unit'!A:A,'[1]Pooling Unit'!E:E)</f>
        <v>0.08</v>
      </c>
      <c r="L296" s="6">
        <v>7.1428569999999997E-2</v>
      </c>
      <c r="M296" s="6">
        <f t="shared" si="30"/>
        <v>5.7142855999999997E-3</v>
      </c>
      <c r="N296" s="8">
        <f t="shared" si="31"/>
        <v>1.3328836805717537E-5</v>
      </c>
      <c r="O296" s="7" t="s">
        <v>48</v>
      </c>
      <c r="P296" s="7" t="s">
        <v>176</v>
      </c>
      <c r="Q296" s="7" t="s">
        <v>347</v>
      </c>
      <c r="R296" s="7"/>
    </row>
    <row r="297" spans="1:18" x14ac:dyDescent="0.25">
      <c r="A297" s="1" t="s">
        <v>19</v>
      </c>
      <c r="B297" s="29" t="s">
        <v>45</v>
      </c>
      <c r="C297" s="29" t="s">
        <v>48</v>
      </c>
      <c r="D297" s="1">
        <f>_xlfn.XLOOKUP(C297,'[1]Pooling Unit'!C:C,'[1]Pooling Unit'!A:A)</f>
        <v>207</v>
      </c>
      <c r="E297" s="9" t="s">
        <v>657</v>
      </c>
      <c r="F297" s="9" t="s">
        <v>47</v>
      </c>
      <c r="G297" s="7" t="s">
        <v>47</v>
      </c>
      <c r="H297" s="7" t="s">
        <v>47</v>
      </c>
      <c r="I297" s="7" t="s">
        <v>47</v>
      </c>
      <c r="J297" s="7" t="s">
        <v>23</v>
      </c>
      <c r="K297" s="7">
        <f>_xlfn.XLOOKUP(D297,'[1]Pooling Unit'!A:A,'[1]Pooling Unit'!E:E)</f>
        <v>0.08</v>
      </c>
      <c r="L297" s="6">
        <v>7.1428569999999997E-2</v>
      </c>
      <c r="M297" s="6">
        <f t="shared" si="30"/>
        <v>5.7142855999999997E-3</v>
      </c>
      <c r="N297" s="8">
        <f t="shared" si="31"/>
        <v>1.3328836805717537E-5</v>
      </c>
      <c r="O297" s="7" t="s">
        <v>48</v>
      </c>
      <c r="P297" s="7" t="s">
        <v>176</v>
      </c>
      <c r="Q297" s="7" t="s">
        <v>347</v>
      </c>
      <c r="R297" s="7"/>
    </row>
    <row r="298" spans="1:18" x14ac:dyDescent="0.25">
      <c r="A298" s="1" t="s">
        <v>19</v>
      </c>
      <c r="B298" s="29" t="s">
        <v>45</v>
      </c>
      <c r="C298" s="29" t="s">
        <v>48</v>
      </c>
      <c r="D298" s="1">
        <f>_xlfn.XLOOKUP(C298,'[1]Pooling Unit'!C:C,'[1]Pooling Unit'!A:A)</f>
        <v>207</v>
      </c>
      <c r="E298" s="9" t="s">
        <v>658</v>
      </c>
      <c r="F298" s="9" t="s">
        <v>47</v>
      </c>
      <c r="G298" s="7" t="s">
        <v>47</v>
      </c>
      <c r="H298" s="7" t="s">
        <v>47</v>
      </c>
      <c r="I298" s="7" t="s">
        <v>47</v>
      </c>
      <c r="J298" s="7" t="s">
        <v>23</v>
      </c>
      <c r="K298" s="7">
        <f>_xlfn.XLOOKUP(D298,'[1]Pooling Unit'!A:A,'[1]Pooling Unit'!E:E)</f>
        <v>0.08</v>
      </c>
      <c r="L298" s="6">
        <v>7.1428569999999997E-2</v>
      </c>
      <c r="M298" s="6">
        <f t="shared" si="30"/>
        <v>5.7142855999999997E-3</v>
      </c>
      <c r="N298" s="8">
        <f t="shared" si="31"/>
        <v>1.3328836805717537E-5</v>
      </c>
      <c r="O298" s="7" t="s">
        <v>48</v>
      </c>
      <c r="P298" s="7" t="s">
        <v>176</v>
      </c>
      <c r="Q298" s="7" t="s">
        <v>347</v>
      </c>
      <c r="R298" s="7"/>
    </row>
    <row r="299" spans="1:18" x14ac:dyDescent="0.25">
      <c r="A299" s="1" t="s">
        <v>19</v>
      </c>
      <c r="B299" s="29" t="s">
        <v>45</v>
      </c>
      <c r="C299" s="29" t="s">
        <v>48</v>
      </c>
      <c r="D299" s="1">
        <f>_xlfn.XLOOKUP(C299,'[1]Pooling Unit'!C:C,'[1]Pooling Unit'!A:A)</f>
        <v>207</v>
      </c>
      <c r="E299" s="9" t="s">
        <v>659</v>
      </c>
      <c r="F299" s="9" t="s">
        <v>47</v>
      </c>
      <c r="G299" s="7" t="s">
        <v>47</v>
      </c>
      <c r="H299" s="7" t="s">
        <v>47</v>
      </c>
      <c r="I299" s="7" t="s">
        <v>47</v>
      </c>
      <c r="J299" s="7" t="s">
        <v>23</v>
      </c>
      <c r="K299" s="7">
        <f>_xlfn.XLOOKUP(D299,'[1]Pooling Unit'!A:A,'[1]Pooling Unit'!E:E)</f>
        <v>0.08</v>
      </c>
      <c r="L299" s="6">
        <v>7.1428569999999997E-2</v>
      </c>
      <c r="M299" s="6">
        <f t="shared" si="30"/>
        <v>5.7142855999999997E-3</v>
      </c>
      <c r="N299" s="8">
        <f t="shared" si="31"/>
        <v>1.3328836805717537E-5</v>
      </c>
      <c r="O299" s="7" t="s">
        <v>48</v>
      </c>
      <c r="P299" s="7" t="s">
        <v>176</v>
      </c>
      <c r="Q299" s="7" t="s">
        <v>347</v>
      </c>
      <c r="R299" s="7"/>
    </row>
    <row r="300" spans="1:18" x14ac:dyDescent="0.25">
      <c r="A300" s="1" t="s">
        <v>19</v>
      </c>
      <c r="B300" s="29" t="s">
        <v>45</v>
      </c>
      <c r="C300" s="29" t="s">
        <v>48</v>
      </c>
      <c r="D300" s="1">
        <f>_xlfn.XLOOKUP(C300,'[1]Pooling Unit'!C:C,'[1]Pooling Unit'!A:A)</f>
        <v>207</v>
      </c>
      <c r="E300" s="9" t="s">
        <v>660</v>
      </c>
      <c r="F300" s="9" t="s">
        <v>47</v>
      </c>
      <c r="G300" s="7" t="s">
        <v>47</v>
      </c>
      <c r="H300" s="7" t="s">
        <v>47</v>
      </c>
      <c r="I300" s="7" t="s">
        <v>47</v>
      </c>
      <c r="J300" s="7" t="s">
        <v>23</v>
      </c>
      <c r="K300" s="7">
        <f>_xlfn.XLOOKUP(D300,'[1]Pooling Unit'!A:A,'[1]Pooling Unit'!E:E)</f>
        <v>0.08</v>
      </c>
      <c r="L300" s="6">
        <v>7.1428569999999997E-2</v>
      </c>
      <c r="M300" s="6">
        <f t="shared" si="30"/>
        <v>5.7142855999999997E-3</v>
      </c>
      <c r="N300" s="8">
        <f t="shared" si="31"/>
        <v>1.3328836805717537E-5</v>
      </c>
      <c r="O300" s="7" t="s">
        <v>48</v>
      </c>
      <c r="P300" s="7" t="s">
        <v>176</v>
      </c>
      <c r="Q300" s="7" t="s">
        <v>347</v>
      </c>
      <c r="R300" s="7"/>
    </row>
    <row r="301" spans="1:18" ht="31.5" x14ac:dyDescent="0.25">
      <c r="A301" s="1" t="s">
        <v>19</v>
      </c>
      <c r="B301" s="29" t="s">
        <v>221</v>
      </c>
      <c r="C301" s="1" t="s">
        <v>48</v>
      </c>
      <c r="D301" s="1">
        <f>_xlfn.XLOOKUP(C301,'[1]Pooling Unit'!C:C,'[1]Pooling Unit'!A:A)</f>
        <v>207</v>
      </c>
      <c r="E301" s="10" t="s">
        <v>668</v>
      </c>
      <c r="F301" s="9" t="s">
        <v>47</v>
      </c>
      <c r="G301" s="7" t="s">
        <v>47</v>
      </c>
      <c r="H301" s="7" t="s">
        <v>47</v>
      </c>
      <c r="I301" s="7" t="s">
        <v>47</v>
      </c>
      <c r="J301" s="7" t="s">
        <v>23</v>
      </c>
      <c r="K301" s="7">
        <f>_xlfn.XLOOKUP(D301,'[1]Pooling Unit'!A:A,'[1]Pooling Unit'!E:E)</f>
        <v>0.08</v>
      </c>
      <c r="L301" s="6">
        <f t="shared" si="2"/>
        <v>0.125</v>
      </c>
      <c r="M301" s="6">
        <f t="shared" si="30"/>
        <v>0.01</v>
      </c>
      <c r="N301" s="8">
        <f t="shared" si="31"/>
        <v>2.332546487651499E-5</v>
      </c>
      <c r="O301" s="7" t="str">
        <f t="shared" ref="O301:O304" si="33">C301</f>
        <v>06-00527.000</v>
      </c>
      <c r="P301" s="7" t="s">
        <v>176</v>
      </c>
      <c r="Q301" s="7" t="s">
        <v>347</v>
      </c>
      <c r="R301" s="7"/>
    </row>
    <row r="302" spans="1:18" ht="31.5" x14ac:dyDescent="0.25">
      <c r="A302" s="1" t="s">
        <v>19</v>
      </c>
      <c r="B302" s="29" t="s">
        <v>221</v>
      </c>
      <c r="C302" s="1" t="s">
        <v>48</v>
      </c>
      <c r="D302" s="1">
        <f>_xlfn.XLOOKUP(C302,'[1]Pooling Unit'!C:C,'[1]Pooling Unit'!A:A)</f>
        <v>207</v>
      </c>
      <c r="E302" s="10" t="s">
        <v>669</v>
      </c>
      <c r="F302" s="9" t="s">
        <v>47</v>
      </c>
      <c r="G302" s="7" t="s">
        <v>47</v>
      </c>
      <c r="H302" s="7" t="s">
        <v>47</v>
      </c>
      <c r="I302" s="7" t="s">
        <v>47</v>
      </c>
      <c r="J302" s="7" t="s">
        <v>23</v>
      </c>
      <c r="K302" s="7">
        <f>_xlfn.XLOOKUP(D302,'[1]Pooling Unit'!A:A,'[1]Pooling Unit'!E:E)</f>
        <v>0.08</v>
      </c>
      <c r="L302" s="6">
        <f t="shared" si="2"/>
        <v>0.125</v>
      </c>
      <c r="M302" s="6">
        <f t="shared" si="30"/>
        <v>0.01</v>
      </c>
      <c r="N302" s="8">
        <f t="shared" si="31"/>
        <v>2.332546487651499E-5</v>
      </c>
      <c r="O302" s="7" t="str">
        <f t="shared" si="33"/>
        <v>06-00527.000</v>
      </c>
      <c r="P302" s="7" t="s">
        <v>176</v>
      </c>
      <c r="Q302" s="7" t="s">
        <v>347</v>
      </c>
      <c r="R302" s="7"/>
    </row>
    <row r="303" spans="1:18" ht="31.5" x14ac:dyDescent="0.25">
      <c r="A303" s="1" t="s">
        <v>19</v>
      </c>
      <c r="B303" s="29" t="s">
        <v>221</v>
      </c>
      <c r="C303" s="1" t="s">
        <v>48</v>
      </c>
      <c r="D303" s="1">
        <f>_xlfn.XLOOKUP(C303,'[1]Pooling Unit'!C:C,'[1]Pooling Unit'!A:A)</f>
        <v>207</v>
      </c>
      <c r="E303" s="10" t="s">
        <v>670</v>
      </c>
      <c r="F303" s="9" t="s">
        <v>47</v>
      </c>
      <c r="G303" s="7" t="s">
        <v>47</v>
      </c>
      <c r="H303" s="7" t="s">
        <v>47</v>
      </c>
      <c r="I303" s="7" t="s">
        <v>47</v>
      </c>
      <c r="J303" s="7" t="s">
        <v>23</v>
      </c>
      <c r="K303" s="7">
        <f>_xlfn.XLOOKUP(D303,'[1]Pooling Unit'!A:A,'[1]Pooling Unit'!E:E)</f>
        <v>0.08</v>
      </c>
      <c r="L303" s="6">
        <f t="shared" si="2"/>
        <v>0.125</v>
      </c>
      <c r="M303" s="6">
        <f t="shared" si="30"/>
        <v>0.01</v>
      </c>
      <c r="N303" s="8">
        <f t="shared" si="31"/>
        <v>2.332546487651499E-5</v>
      </c>
      <c r="O303" s="7" t="str">
        <f t="shared" si="33"/>
        <v>06-00527.000</v>
      </c>
      <c r="P303" s="7" t="s">
        <v>176</v>
      </c>
      <c r="Q303" s="7" t="s">
        <v>347</v>
      </c>
      <c r="R303" s="7"/>
    </row>
    <row r="304" spans="1:18" ht="31.5" x14ac:dyDescent="0.25">
      <c r="A304" s="1" t="s">
        <v>19</v>
      </c>
      <c r="B304" s="29" t="s">
        <v>221</v>
      </c>
      <c r="C304" s="1" t="s">
        <v>48</v>
      </c>
      <c r="D304" s="1">
        <f>_xlfn.XLOOKUP(C304,'[1]Pooling Unit'!C:C,'[1]Pooling Unit'!A:A)</f>
        <v>207</v>
      </c>
      <c r="E304" s="10" t="s">
        <v>671</v>
      </c>
      <c r="F304" s="9" t="s">
        <v>47</v>
      </c>
      <c r="G304" s="7" t="s">
        <v>47</v>
      </c>
      <c r="H304" s="7" t="s">
        <v>47</v>
      </c>
      <c r="I304" s="7" t="s">
        <v>47</v>
      </c>
      <c r="J304" s="7" t="s">
        <v>23</v>
      </c>
      <c r="K304" s="7">
        <f>_xlfn.XLOOKUP(D304,'[1]Pooling Unit'!A:A,'[1]Pooling Unit'!E:E)</f>
        <v>0.08</v>
      </c>
      <c r="L304" s="6">
        <f t="shared" si="2"/>
        <v>0.125</v>
      </c>
      <c r="M304" s="6">
        <f t="shared" si="30"/>
        <v>0.01</v>
      </c>
      <c r="N304" s="8">
        <f t="shared" si="31"/>
        <v>2.332546487651499E-5</v>
      </c>
      <c r="O304" s="7" t="str">
        <f t="shared" si="33"/>
        <v>06-00527.000</v>
      </c>
      <c r="P304" s="7" t="s">
        <v>176</v>
      </c>
      <c r="Q304" s="7" t="s">
        <v>347</v>
      </c>
      <c r="R304" s="7"/>
    </row>
    <row r="305" spans="1:17" x14ac:dyDescent="0.25">
      <c r="A305" s="30"/>
    </row>
    <row r="306" spans="1:17" ht="33.75" customHeight="1" x14ac:dyDescent="0.25">
      <c r="A306" s="30"/>
      <c r="I306" s="62" t="s">
        <v>681</v>
      </c>
      <c r="J306" s="63"/>
      <c r="K306" s="63"/>
      <c r="L306" s="64"/>
      <c r="M306" s="41">
        <f>SUM(M4:M207)</f>
        <v>127.12454466684071</v>
      </c>
      <c r="N306" s="42">
        <f>SUM(N4:N207)</f>
        <v>0.29652391015693536</v>
      </c>
    </row>
    <row r="307" spans="1:17" x14ac:dyDescent="0.25">
      <c r="A307" s="30"/>
      <c r="K307" s="44" t="s">
        <v>680</v>
      </c>
      <c r="L307" s="44"/>
      <c r="M307" s="41">
        <v>428.71600000000001</v>
      </c>
      <c r="N307" s="38"/>
    </row>
    <row r="308" spans="1:17" x14ac:dyDescent="0.25">
      <c r="A308" s="30"/>
    </row>
    <row r="309" spans="1:17" x14ac:dyDescent="0.25">
      <c r="A309" s="30"/>
    </row>
    <row r="310" spans="1:17" x14ac:dyDescent="0.25">
      <c r="A310" s="30"/>
    </row>
    <row r="311" spans="1:17" ht="64.5" customHeight="1" x14ac:dyDescent="0.25">
      <c r="A311" s="30"/>
      <c r="D311" s="43" t="s">
        <v>683</v>
      </c>
      <c r="E311" s="43"/>
      <c r="F311" s="43"/>
    </row>
    <row r="312" spans="1:17" x14ac:dyDescent="0.25">
      <c r="A312" s="30"/>
    </row>
    <row r="313" spans="1:17" x14ac:dyDescent="0.25">
      <c r="A313" s="30"/>
    </row>
    <row r="314" spans="1:17" x14ac:dyDescent="0.25">
      <c r="A314" s="30"/>
      <c r="D314" s="65" t="s">
        <v>679</v>
      </c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7"/>
    </row>
    <row r="315" spans="1:17" x14ac:dyDescent="0.25">
      <c r="A315" s="30"/>
    </row>
    <row r="316" spans="1:17" x14ac:dyDescent="0.25">
      <c r="A316" s="30"/>
    </row>
    <row r="317" spans="1:17" x14ac:dyDescent="0.25">
      <c r="A317" s="30"/>
    </row>
    <row r="318" spans="1:17" x14ac:dyDescent="0.25">
      <c r="A318" s="30"/>
    </row>
    <row r="319" spans="1:17" x14ac:dyDescent="0.25">
      <c r="A319" s="30"/>
    </row>
    <row r="320" spans="1:17" x14ac:dyDescent="0.25">
      <c r="A320" s="30"/>
    </row>
    <row r="321" spans="1:1" x14ac:dyDescent="0.25">
      <c r="A321" s="30"/>
    </row>
    <row r="322" spans="1:1" x14ac:dyDescent="0.25">
      <c r="A322" s="30"/>
    </row>
    <row r="323" spans="1:1" x14ac:dyDescent="0.25">
      <c r="A323" s="30"/>
    </row>
    <row r="324" spans="1:1" x14ac:dyDescent="0.25">
      <c r="A324" s="30"/>
    </row>
    <row r="325" spans="1:1" x14ac:dyDescent="0.25">
      <c r="A325" s="30"/>
    </row>
    <row r="326" spans="1:1" x14ac:dyDescent="0.25">
      <c r="A326" s="30"/>
    </row>
    <row r="327" spans="1:1" x14ac:dyDescent="0.25">
      <c r="A327" s="30"/>
    </row>
    <row r="328" spans="1:1" x14ac:dyDescent="0.25">
      <c r="A328" s="30"/>
    </row>
    <row r="329" spans="1:1" x14ac:dyDescent="0.25">
      <c r="A329" s="30"/>
    </row>
    <row r="330" spans="1:1" x14ac:dyDescent="0.25">
      <c r="A330" s="28"/>
    </row>
    <row r="331" spans="1:1" x14ac:dyDescent="0.25">
      <c r="A331" s="28"/>
    </row>
    <row r="332" spans="1:1" x14ac:dyDescent="0.25">
      <c r="A332" s="28"/>
    </row>
    <row r="333" spans="1:1" x14ac:dyDescent="0.25">
      <c r="A333" s="34"/>
    </row>
    <row r="334" spans="1:1" x14ac:dyDescent="0.25">
      <c r="A334" s="34"/>
    </row>
    <row r="335" spans="1:1" x14ac:dyDescent="0.25">
      <c r="A335" s="34"/>
    </row>
    <row r="336" spans="1:1" x14ac:dyDescent="0.25">
      <c r="A336" s="34"/>
    </row>
    <row r="337" spans="1:1" x14ac:dyDescent="0.25">
      <c r="A337" s="34"/>
    </row>
    <row r="338" spans="1:1" x14ac:dyDescent="0.25">
      <c r="A338" s="28"/>
    </row>
    <row r="339" spans="1:1" x14ac:dyDescent="0.25">
      <c r="A339" s="34"/>
    </row>
    <row r="340" spans="1:1" x14ac:dyDescent="0.25">
      <c r="A340" s="28"/>
    </row>
    <row r="341" spans="1:1" x14ac:dyDescent="0.25">
      <c r="A341" s="34"/>
    </row>
    <row r="342" spans="1:1" x14ac:dyDescent="0.25">
      <c r="A342" s="34"/>
    </row>
    <row r="343" spans="1:1" x14ac:dyDescent="0.25">
      <c r="A343" s="34"/>
    </row>
    <row r="344" spans="1:1" x14ac:dyDescent="0.25">
      <c r="A344" s="34"/>
    </row>
    <row r="345" spans="1:1" x14ac:dyDescent="0.25">
      <c r="A345" s="34"/>
    </row>
    <row r="346" spans="1:1" x14ac:dyDescent="0.25">
      <c r="A346" s="34"/>
    </row>
    <row r="347" spans="1:1" x14ac:dyDescent="0.25">
      <c r="A347" s="34"/>
    </row>
    <row r="348" spans="1:1" x14ac:dyDescent="0.25">
      <c r="A348" s="34"/>
    </row>
    <row r="349" spans="1:1" x14ac:dyDescent="0.25">
      <c r="A349" s="34"/>
    </row>
    <row r="350" spans="1:1" x14ac:dyDescent="0.25">
      <c r="A350" s="34"/>
    </row>
    <row r="351" spans="1:1" x14ac:dyDescent="0.25">
      <c r="A351" s="34"/>
    </row>
    <row r="352" spans="1:1" x14ac:dyDescent="0.25">
      <c r="A352" s="34"/>
    </row>
    <row r="353" spans="1:1" x14ac:dyDescent="0.25">
      <c r="A353" s="34"/>
    </row>
    <row r="354" spans="1:1" x14ac:dyDescent="0.25">
      <c r="A354" s="34"/>
    </row>
    <row r="355" spans="1:1" x14ac:dyDescent="0.25">
      <c r="A355" s="34"/>
    </row>
    <row r="356" spans="1:1" x14ac:dyDescent="0.25">
      <c r="A356" s="34"/>
    </row>
    <row r="357" spans="1:1" x14ac:dyDescent="0.25">
      <c r="A357" s="28"/>
    </row>
    <row r="358" spans="1:1" x14ac:dyDescent="0.25">
      <c r="A358" s="28"/>
    </row>
    <row r="359" spans="1:1" x14ac:dyDescent="0.25">
      <c r="A359" s="28"/>
    </row>
    <row r="360" spans="1:1" x14ac:dyDescent="0.25">
      <c r="A360" s="28"/>
    </row>
    <row r="361" spans="1:1" x14ac:dyDescent="0.25">
      <c r="A361" s="28"/>
    </row>
    <row r="362" spans="1:1" x14ac:dyDescent="0.25">
      <c r="A362" s="34"/>
    </row>
    <row r="363" spans="1:1" x14ac:dyDescent="0.25">
      <c r="A363" s="34"/>
    </row>
    <row r="364" spans="1:1" x14ac:dyDescent="0.25">
      <c r="A364" s="28"/>
    </row>
    <row r="365" spans="1:1" x14ac:dyDescent="0.25">
      <c r="A365" s="28"/>
    </row>
    <row r="366" spans="1:1" x14ac:dyDescent="0.25">
      <c r="A366" s="34"/>
    </row>
    <row r="367" spans="1:1" x14ac:dyDescent="0.25">
      <c r="A367" s="28"/>
    </row>
    <row r="368" spans="1:1" x14ac:dyDescent="0.25">
      <c r="A368" s="28"/>
    </row>
  </sheetData>
  <autoFilter ref="A3:AB304" xr:uid="{2B5C5A41-6086-4ED8-AAE2-29F7E66CC685}"/>
  <mergeCells count="10">
    <mergeCell ref="D311:F311"/>
    <mergeCell ref="D314:Q314"/>
    <mergeCell ref="K307:L307"/>
    <mergeCell ref="I306:L306"/>
    <mergeCell ref="D1:Q1"/>
    <mergeCell ref="D2:Q2"/>
    <mergeCell ref="K96:K181"/>
    <mergeCell ref="L96:L181"/>
    <mergeCell ref="M96:M181"/>
    <mergeCell ref="N96:N181"/>
  </mergeCells>
  <phoneticPr fontId="7" type="noConversion"/>
  <conditionalFormatting sqref="A2 A4:A1048576">
    <cfRule type="cellIs" dxfId="1" priority="1" operator="equal">
      <formula>"Complete"</formula>
    </cfRule>
    <cfRule type="containsText" dxfId="0" priority="2" operator="containsText" text="Working">
      <formula>NOT(ISERROR(SEARCH("Working",A2)))</formula>
    </cfRule>
  </conditionalFormatting>
  <pageMargins left="0.7" right="0.7" top="0.75" bottom="0.75" header="0.3" footer="0.3"/>
  <pageSetup paperSize="5" scale="48" fitToHeight="0" orientation="landscape" r:id="rId1"/>
  <headerFooter>
    <oddFooter>&amp;LPage &amp;P of &amp;N&amp;Rdtd. 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7E3E24-06EF-4F08-9771-C8C68E760F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70A179-3428-413A-AD88-E6A6B0B1AE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91CAE0-45EA-44DE-8338-DF9A5B51BE8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C</vt:lpstr>
      <vt:lpstr>'Exhibit C'!Print_Area</vt:lpstr>
      <vt:lpstr>'Exhibit 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Allert, Jenae</cp:lastModifiedBy>
  <cp:lastPrinted>2025-08-12T19:47:08Z</cp:lastPrinted>
  <dcterms:created xsi:type="dcterms:W3CDTF">2025-07-09T03:01:26Z</dcterms:created>
  <dcterms:modified xsi:type="dcterms:W3CDTF">2025-08-13T15:54:27Z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